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D:\2-基金預算相關資料\1.基金預算\116年\2-預算案\印書\5-國會圖書館、網站、XML\116年度衛生福利特別收入基金附屬單位預算案總說明(EXCEL)\"/>
    </mc:Choice>
  </mc:AlternateContent>
  <xr:revisionPtr revIDLastSave="0" documentId="13_ncr:1_{4F8ADDC8-F974-4354-A968-5F6B8ACC8777}" xr6:coauthVersionLast="47" xr6:coauthVersionMax="47" xr10:uidLastSave="{00000000-0000-0000-0000-000000000000}"/>
  <bookViews>
    <workbookView xWindow="-120" yWindow="-120" windowWidth="29040" windowHeight="15720" xr2:uid="{00000000-000D-0000-FFFF-FFFF00000000}"/>
  </bookViews>
  <sheets>
    <sheet name="1)基金來源、用途及餘絀預計表" sheetId="1" r:id="rId1"/>
    <sheet name="1.1)來源用途餘絀表說明" sheetId="2" r:id="rId2"/>
    <sheet name="2)現金流量表" sheetId="4" r:id="rId3"/>
    <sheet name="3)來源明細表" sheetId="5" r:id="rId4"/>
    <sheet name="4)用途明細表" sheetId="6" r:id="rId5"/>
    <sheet name="5)單位成本分析表" sheetId="7" r:id="rId6"/>
    <sheet name="6)5年來主要業務計畫分析表" sheetId="8" r:id="rId7"/>
    <sheet name="7)員工人數" sheetId="9" r:id="rId8"/>
    <sheet name="8)用人費用" sheetId="10" r:id="rId9"/>
    <sheet name="9)各項費用彙計表" sheetId="11" r:id="rId10"/>
    <sheet name="10)增購及汰換管理用公務車輛" sheetId="12" r:id="rId11"/>
    <sheet name="11)預計平衡表" sheetId="13" r:id="rId12"/>
    <sheet name="12)資本資產明細" sheetId="14" r:id="rId13"/>
    <sheet name="13)基金來源彙計表 " sheetId="15" r:id="rId14"/>
    <sheet name="14)基金用途彙計" sheetId="16" r:id="rId15"/>
    <sheet name="15)預算員額彙計" sheetId="17" r:id="rId16"/>
  </sheets>
  <definedNames>
    <definedName name="_xlnm.Print_Titles" localSheetId="0">'1)基金來源、用途及餘絀預計表'!$1:$6</definedName>
    <definedName name="_xlnm.Print_Titles" localSheetId="10">'10)增購及汰換管理用公務車輛'!$1:$7</definedName>
    <definedName name="_xlnm.Print_Titles" localSheetId="11">'11)預計平衡表'!$1:$6</definedName>
    <definedName name="_xlnm.Print_Titles" localSheetId="12">'12)資本資產明細'!$1:$6</definedName>
    <definedName name="_xlnm.Print_Titles" localSheetId="2">'2)現金流量表'!$1:$6</definedName>
    <definedName name="_xlnm.Print_Titles" localSheetId="3">'3)來源明細表'!$1:$7</definedName>
    <definedName name="_xlnm.Print_Titles" localSheetId="4">'4)用途明細表'!$1:$6</definedName>
    <definedName name="_xlnm.Print_Titles" localSheetId="5">'5)單位成本分析表'!$1:$6</definedName>
    <definedName name="_xlnm.Print_Titles" localSheetId="6">'6)5年來主要業務計畫分析表'!$1:$6</definedName>
    <definedName name="_xlnm.Print_Titles" localSheetId="7">'7)員工人數'!$1:$6</definedName>
    <definedName name="_xlnm.Print_Titles" localSheetId="8">'8)用人費用'!$1:$7</definedName>
    <definedName name="_xlnm.Print_Titles" localSheetId="9">'9)各項費用彙計表'!$1:$7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17" l="1"/>
  <c r="G21" i="17"/>
  <c r="F21" i="17"/>
  <c r="E21" i="17"/>
  <c r="D21" i="17"/>
  <c r="B21" i="17"/>
  <c r="I21" i="17" s="1"/>
  <c r="I20" i="17"/>
  <c r="I19" i="17"/>
  <c r="I18" i="17"/>
  <c r="I17" i="17"/>
  <c r="I16" i="17"/>
  <c r="I15" i="17"/>
  <c r="I14" i="17"/>
  <c r="I13" i="17"/>
  <c r="I12" i="17"/>
  <c r="I11" i="17"/>
  <c r="I10" i="17"/>
  <c r="I9" i="17"/>
  <c r="I8" i="17"/>
  <c r="D22" i="16"/>
  <c r="C22" i="16"/>
  <c r="B22" i="16"/>
  <c r="E21" i="16"/>
  <c r="E20" i="16"/>
  <c r="E19" i="16"/>
  <c r="E18" i="16"/>
  <c r="E17" i="16"/>
  <c r="E16" i="16"/>
  <c r="E15" i="16"/>
  <c r="E14" i="16"/>
  <c r="E13" i="16"/>
  <c r="E12" i="16"/>
  <c r="E11" i="16"/>
  <c r="E10" i="16"/>
  <c r="E9" i="16"/>
  <c r="E8" i="16"/>
  <c r="E22" i="16" s="1"/>
  <c r="F22" i="15"/>
  <c r="E22" i="15"/>
  <c r="D22" i="15"/>
  <c r="C22" i="15"/>
  <c r="B22" i="15"/>
  <c r="G21" i="15"/>
  <c r="G20" i="15"/>
  <c r="G19" i="15"/>
  <c r="G18" i="15"/>
  <c r="G17" i="15"/>
  <c r="G16" i="15"/>
  <c r="G15" i="15"/>
  <c r="G14" i="15"/>
  <c r="G13" i="15"/>
  <c r="G12" i="15"/>
  <c r="G11" i="15"/>
  <c r="G10" i="15"/>
  <c r="G9" i="15"/>
  <c r="G8" i="15"/>
  <c r="G22" i="15" s="1"/>
</calcChain>
</file>

<file path=xl/sharedStrings.xml><?xml version="1.0" encoding="utf-8"?>
<sst xmlns="http://schemas.openxmlformats.org/spreadsheetml/2006/main" count="1629" uniqueCount="774">
  <si>
    <t>單位：新臺幣千元</t>
    <phoneticPr fontId="2" type="noConversion"/>
  </si>
  <si>
    <t>前年度決算數</t>
    <phoneticPr fontId="2" type="noConversion"/>
  </si>
  <si>
    <t>本年度預算數</t>
    <phoneticPr fontId="2" type="noConversion"/>
  </si>
  <si>
    <t>上年度預算數</t>
    <phoneticPr fontId="2" type="noConversion"/>
  </si>
  <si>
    <t>比較增減(-)</t>
    <phoneticPr fontId="2" type="noConversion"/>
  </si>
  <si>
    <r>
      <t xml:space="preserve">項 </t>
    </r>
    <r>
      <rPr>
        <sz val="12"/>
        <rFont val="新細明體"/>
        <family val="1"/>
        <charset val="136"/>
      </rPr>
      <t xml:space="preserve">           </t>
    </r>
    <r>
      <rPr>
        <sz val="12"/>
        <rFont val="新細明體"/>
        <family val="1"/>
        <charset val="136"/>
      </rPr>
      <t>目</t>
    </r>
    <phoneticPr fontId="2" type="noConversion"/>
  </si>
  <si>
    <t>基金來源、用途及餘絀預計表</t>
    <phoneticPr fontId="2" type="noConversion"/>
  </si>
  <si>
    <t>衛生福利部社會及家庭署</t>
  </si>
  <si>
    <t>社會福利基金</t>
  </si>
  <si>
    <t>中華民國116年度</t>
  </si>
  <si>
    <t/>
  </si>
  <si>
    <t>3,531,074</t>
  </si>
  <si>
    <t>基金來源</t>
  </si>
  <si>
    <t>3,617,489</t>
  </si>
  <si>
    <t>3,539,983</t>
  </si>
  <si>
    <t>77,506</t>
  </si>
  <si>
    <t>1,323,256</t>
  </si>
  <si>
    <t>　徵收及依法分配收入</t>
  </si>
  <si>
    <t>1,335,000</t>
  </si>
  <si>
    <t>1,300,000</t>
  </si>
  <si>
    <t>35,000</t>
  </si>
  <si>
    <t>1,426</t>
  </si>
  <si>
    <t>　　徵收收入</t>
  </si>
  <si>
    <t>-</t>
  </si>
  <si>
    <t>　　　違規罰款收入</t>
  </si>
  <si>
    <t>1,321,830</t>
  </si>
  <si>
    <t>　　依法分配收入</t>
  </si>
  <si>
    <t>　　　菸品健康福利捐分配收入</t>
  </si>
  <si>
    <t>573,178</t>
  </si>
  <si>
    <t>　勞務收入</t>
  </si>
  <si>
    <t>729,664</t>
  </si>
  <si>
    <t>717,488</t>
  </si>
  <si>
    <t>12,176</t>
  </si>
  <si>
    <t>　　服務收入</t>
  </si>
  <si>
    <t>22,248</t>
  </si>
  <si>
    <t>　財產收入</t>
  </si>
  <si>
    <t>19,098</t>
  </si>
  <si>
    <t>19,078</t>
  </si>
  <si>
    <t>20</t>
  </si>
  <si>
    <t>1,086</t>
  </si>
  <si>
    <t>　　財產處分收入</t>
  </si>
  <si>
    <t>150</t>
  </si>
  <si>
    <t>120</t>
  </si>
  <si>
    <t>30</t>
  </si>
  <si>
    <t>2,149</t>
  </si>
  <si>
    <t>　　租金收入</t>
  </si>
  <si>
    <t>1,815</t>
  </si>
  <si>
    <t>2,011</t>
  </si>
  <si>
    <t>-196</t>
  </si>
  <si>
    <t>19,013</t>
  </si>
  <si>
    <t>　　利息收入</t>
  </si>
  <si>
    <t>17,133</t>
  </si>
  <si>
    <t>16,947</t>
  </si>
  <si>
    <t>186</t>
  </si>
  <si>
    <t>1,505,377</t>
  </si>
  <si>
    <t>　政府撥入收入</t>
  </si>
  <si>
    <t>1,526,862</t>
  </si>
  <si>
    <t>1,496,915</t>
  </si>
  <si>
    <t>29,947</t>
  </si>
  <si>
    <t>142,900</t>
  </si>
  <si>
    <t>　　公庫撥款收入</t>
  </si>
  <si>
    <t>130,256</t>
  </si>
  <si>
    <t>102,780</t>
  </si>
  <si>
    <t>27,476</t>
  </si>
  <si>
    <t>1,362,478</t>
  </si>
  <si>
    <t>　　政府其他撥入收入</t>
  </si>
  <si>
    <t>1,396,606</t>
  </si>
  <si>
    <t>1,394,135</t>
  </si>
  <si>
    <t>2,471</t>
  </si>
  <si>
    <t>107,014</t>
  </si>
  <si>
    <t>　其他收入</t>
  </si>
  <si>
    <t>6,865</t>
  </si>
  <si>
    <t>6,502</t>
  </si>
  <si>
    <t>363</t>
  </si>
  <si>
    <t>3,304</t>
  </si>
  <si>
    <t>　　受贈收入</t>
  </si>
  <si>
    <t>2,462</t>
  </si>
  <si>
    <t>2,317</t>
  </si>
  <si>
    <t>145</t>
  </si>
  <si>
    <t>103,710</t>
  </si>
  <si>
    <t>　　雜項收入</t>
  </si>
  <si>
    <t>4,403</t>
  </si>
  <si>
    <t>4,185</t>
  </si>
  <si>
    <t>218</t>
  </si>
  <si>
    <t>3,866,155</t>
  </si>
  <si>
    <t>基金用途</t>
  </si>
  <si>
    <t>4,034,698</t>
  </si>
  <si>
    <t>4,040,117</t>
  </si>
  <si>
    <t>-5,419</t>
  </si>
  <si>
    <t>2,258,815</t>
  </si>
  <si>
    <t>　福利服務計畫</t>
  </si>
  <si>
    <t>2,636,193</t>
  </si>
  <si>
    <t>2,645,897</t>
  </si>
  <si>
    <t>-9,704</t>
  </si>
  <si>
    <t>1,530,856</t>
  </si>
  <si>
    <t>　公彩回饋推展社福計畫</t>
  </si>
  <si>
    <t>1,393,768</t>
  </si>
  <si>
    <t>1,389,517</t>
  </si>
  <si>
    <t>4,251</t>
  </si>
  <si>
    <t>74,186</t>
  </si>
  <si>
    <t>　增設及改善公設兒少緊急及中長期安置機構計畫</t>
  </si>
  <si>
    <t>2,298</t>
  </si>
  <si>
    <t>　一般行政管理計畫</t>
  </si>
  <si>
    <t>4,737</t>
  </si>
  <si>
    <t>4,703</t>
  </si>
  <si>
    <t>34</t>
  </si>
  <si>
    <t>-335,081</t>
  </si>
  <si>
    <t>本期賸餘(短絀)</t>
  </si>
  <si>
    <t>-417,209</t>
  </si>
  <si>
    <t>-500,134</t>
  </si>
  <si>
    <t>82,925</t>
  </si>
  <si>
    <t>4,987,204</t>
  </si>
  <si>
    <t>期初基金餘額</t>
  </si>
  <si>
    <t>4,151,988</t>
  </si>
  <si>
    <t>4,599,866</t>
  </si>
  <si>
    <t>-447,878</t>
  </si>
  <si>
    <t>解繳公庫</t>
  </si>
  <si>
    <t>4,652,122</t>
  </si>
  <si>
    <t>期末基金餘額</t>
  </si>
  <si>
    <t>3,734,779</t>
  </si>
  <si>
    <t>4,099,732</t>
  </si>
  <si>
    <t>-364,953</t>
  </si>
  <si>
    <t xml:space="preserve">說明:
一、基金來源預算數，計3,617,489千元：
　　(一)徵收及依法分配收入1,335,000千元：依菸害防制法、菸品健康福利捐分配及
　　　運作辦法徵收之菸品健康福利捐，分配用於社會福利之收入。
　　(二)勞務收入729,664千元：機構收容安(教)養院民、托老(兒)及日間照顧服務收
　　　入。
　　(三)財產收入19,098千元：包含財產處分收入150千元、國有公用不動產設置太陽
　　　能光電發電設備租賃回饋金收入1,260千元、場地租借電信公司設置基地台租
　　　金收入228千元、販賣機及洗衣機等場地租金收入278千元、國土測繪中心租借
　　　備勤宿舍租金收入48千元、台電鐵塔土地租金收入1千元及銀行存款利息收入1
　　　7,133千元。
　　(四)政府撥入收入1,526,862千元：包含公庫撥補款挹注數130,256千元、財政部公
　　　益彩券回饋金收入1,395,406千元、新北市政府社會局補助北區老人之家院民
　　　看護費用1,200千元。
　　(五)其他收入6,865千元：係外界捐款、員工宿舍使用等收入。
二、基金用途預算數，計4,034,698千元：
　　(一)福利服務計畫2,636,193千元：辦理老人之家、兒童之家、少年之家、教養院
　　　及老人養護中心等社會福利機構安養、養護、教養、托育、日間照顧、福利服
　　　務，以及重陽敬老方案等業務，預計收容3,201人。
　　(二)公彩回饋推展社福計畫1,393,768千元：辦理衛生福利部及所屬社會福利機構
　　　、本署、直轄市、縣（市）政府與各社會福利團體、財團法人社會福利及慈善
　　　事業基金會等申請運用公益彩券回饋金專案補助。
　　(三)一般行政管理計畫4,737千元：辦理基金行政業務所需經費。
</t>
  </si>
  <si>
    <r>
      <rPr>
        <sz val="11"/>
        <rFont val="微軟正黑體"/>
        <family val="2"/>
        <charset val="136"/>
      </rPr>
      <t>註：</t>
    </r>
    <r>
      <rPr>
        <sz val="11"/>
        <rFont val="Calibri"/>
        <family val="2"/>
      </rPr>
      <t>1.</t>
    </r>
    <r>
      <rPr>
        <sz val="11"/>
        <rFont val="微軟正黑體"/>
        <family val="2"/>
        <charset val="136"/>
      </rPr>
      <t xml:space="preserve">前年度決算數為審定決算數；上年度預算數為預算案數。
</t>
    </r>
    <r>
      <rPr>
        <sz val="11"/>
        <rFont val="細明體"/>
        <family val="2"/>
        <charset val="136"/>
      </rPr>
      <t>　　</t>
    </r>
    <r>
      <rPr>
        <sz val="11"/>
        <rFont val="Calibri"/>
        <family val="2"/>
      </rPr>
      <t xml:space="preserve"> 2.</t>
    </r>
    <r>
      <rPr>
        <sz val="11"/>
        <rFont val="微軟正黑體"/>
        <family val="2"/>
        <charset val="136"/>
      </rPr>
      <t>前年度決算數細數之和與總數或略有出入，係四捨五入關係。以下各表同。</t>
    </r>
    <phoneticPr fontId="2" type="noConversion"/>
  </si>
  <si>
    <t>現金流量預計表</t>
    <phoneticPr fontId="2" type="noConversion"/>
  </si>
  <si>
    <t>項目</t>
    <phoneticPr fontId="2" type="noConversion"/>
  </si>
  <si>
    <t>預算數</t>
    <phoneticPr fontId="2" type="noConversion"/>
  </si>
  <si>
    <t>說明</t>
    <phoneticPr fontId="2" type="noConversion"/>
  </si>
  <si>
    <t>業務活動之現金流量</t>
  </si>
  <si>
    <t>　本期賸餘（短絀）</t>
  </si>
  <si>
    <t>　調整非現金項目</t>
  </si>
  <si>
    <t>30,180</t>
  </si>
  <si>
    <t>1.流動資產減少451千元，包括應收款項減少11,390千元、預付款項增加10,939千元。
2.流動負債之應付款項增加29,629千元。
3.呆帳提列數100千元。</t>
  </si>
  <si>
    <t>　　業務活動之淨現金流入（流出）</t>
  </si>
  <si>
    <t>-387,029</t>
  </si>
  <si>
    <t>其他活動之現金流量</t>
  </si>
  <si>
    <t>　減少其他資產</t>
  </si>
  <si>
    <t>310</t>
  </si>
  <si>
    <t>催收款還款。</t>
  </si>
  <si>
    <t>　增加短期債務及其他負債</t>
  </si>
  <si>
    <t>2,390</t>
  </si>
  <si>
    <t>增加存入保證金。</t>
  </si>
  <si>
    <t>　　其他活動之淨現金流入（流出）</t>
  </si>
  <si>
    <t>2,700</t>
  </si>
  <si>
    <t>現金及約當現金之淨增（淨減）</t>
  </si>
  <si>
    <t>-384,329</t>
  </si>
  <si>
    <t>期初現金及約當現金</t>
  </si>
  <si>
    <t>3,935,517</t>
  </si>
  <si>
    <t>期末現金及約當現金</t>
  </si>
  <si>
    <t>3,551,188</t>
  </si>
  <si>
    <t>基金來源明細表</t>
    <phoneticPr fontId="2" type="noConversion"/>
  </si>
  <si>
    <t>單位︰新臺幣千元</t>
  </si>
  <si>
    <t>科目及業務項目</t>
    <phoneticPr fontId="2" type="noConversion"/>
  </si>
  <si>
    <t>單位</t>
    <phoneticPr fontId="2" type="noConversion"/>
  </si>
  <si>
    <t>數量
(業務量)</t>
    <phoneticPr fontId="2" type="noConversion"/>
  </si>
  <si>
    <t>利(費)率</t>
    <phoneticPr fontId="2" type="noConversion"/>
  </si>
  <si>
    <t>金額</t>
    <phoneticPr fontId="2" type="noConversion"/>
  </si>
  <si>
    <t>徵收及依法分配收入</t>
  </si>
  <si>
    <t>　依法分配收入</t>
  </si>
  <si>
    <t>　　菸品健康福利捐分配收入</t>
  </si>
  <si>
    <t>依菸害防制法、菸品健康福利捐分配及運作辦法徵收之菸品健康福利捐，分配用於社會福利之收入。</t>
  </si>
  <si>
    <t>勞務收入</t>
  </si>
  <si>
    <t>　服務收入</t>
  </si>
  <si>
    <t>1.老人之家、教養院、老人養護中心及少年之家自（公）費安（教）養、養護、日間托老、日間照顧等服務收入及地方政府、法院委託安置收入656,755千元。
2.兒童之家各縣（市）委託安置收入72,909千元。</t>
  </si>
  <si>
    <t>財產收入</t>
  </si>
  <si>
    <t>　財產處分收入</t>
  </si>
  <si>
    <t>報廢財產處分收入150千元。</t>
  </si>
  <si>
    <t>　租金收入</t>
  </si>
  <si>
    <t xml:space="preserve">1.國有公用不動產設置太陽能光電發電設備租賃回饋金收入1,260千元。
2.場地租借電信公司設置基地台租金收入228千元。
3.販賣機、洗衣機等場地租金收入278千元。
4.國土測繪中心租借備勤宿舍租金收入48千元。
5.台電鐵塔土地租金收入1千元。
</t>
  </si>
  <si>
    <t>　利息收入</t>
  </si>
  <si>
    <t>1.預估平均活期存款1,260,000千元，年利率0.705%，利息收入8,883千元。
2.預估平均定期存款1,000,000千元，年利率0.825%，利息收入8,250千元。</t>
  </si>
  <si>
    <t>政府撥入收入</t>
  </si>
  <si>
    <t>　公庫撥款收入</t>
  </si>
  <si>
    <t>公庫撥補款挹注數。</t>
  </si>
  <si>
    <t>　政府其他撥入收入</t>
  </si>
  <si>
    <t>1.財政部公益彩券回饋金收入1,395,406千元。
2.新北市政府社會局補助北區老人之家院民看護費用1,200千元。</t>
  </si>
  <si>
    <t>其他收入</t>
  </si>
  <si>
    <t>　受贈收入</t>
  </si>
  <si>
    <t>捐贈收入。</t>
  </si>
  <si>
    <t>　雜項收入</t>
  </si>
  <si>
    <t>1.員工宿舍使用收入1,446千元。
2.其他雜項收入2,811千元。
3.訓練成果收入146千元。</t>
  </si>
  <si>
    <t>總             計</t>
  </si>
  <si>
    <t>基金用途明細表</t>
    <phoneticPr fontId="2" type="noConversion"/>
  </si>
  <si>
    <t>前年度
決算數</t>
    <phoneticPr fontId="2" type="noConversion"/>
  </si>
  <si>
    <t>業務計畫及用途別科目</t>
    <phoneticPr fontId="2" type="noConversion"/>
  </si>
  <si>
    <t>本年度
預算數</t>
    <phoneticPr fontId="2" type="noConversion"/>
  </si>
  <si>
    <t>上年度
預算數</t>
    <phoneticPr fontId="2" type="noConversion"/>
  </si>
  <si>
    <t>計畫內容說明</t>
    <phoneticPr fontId="2" type="noConversion"/>
  </si>
  <si>
    <t>福利服務計畫</t>
  </si>
  <si>
    <t>辦理老人之家、兒童之家、少年之家、教養院及老人養護中心等社會福利機構安養、養護、教養、托育、日間照顧、福利服務，以及重陽敬老方案等業務，預計收容3,201人。</t>
  </si>
  <si>
    <t>701,305</t>
  </si>
  <si>
    <t>用人費用</t>
  </si>
  <si>
    <t>805,099</t>
  </si>
  <si>
    <t>779,780</t>
  </si>
  <si>
    <t>428,855</t>
  </si>
  <si>
    <t>正式員額薪資</t>
  </si>
  <si>
    <t>493,809</t>
  </si>
  <si>
    <t>469,531</t>
  </si>
  <si>
    <t>1.職員薪資452,506千元。
2.工員薪資41,303千元。</t>
  </si>
  <si>
    <t>35,937</t>
  </si>
  <si>
    <t>聘僱及兼職人員薪資</t>
  </si>
  <si>
    <t>38,790</t>
  </si>
  <si>
    <t>37,719</t>
  </si>
  <si>
    <t>1.聘用人員薪資34,656千元。
2.約僱人員薪資4,134千元。</t>
  </si>
  <si>
    <t>22,589</t>
  </si>
  <si>
    <t>加（夜）班費</t>
  </si>
  <si>
    <t>31,769</t>
  </si>
  <si>
    <t>31,615</t>
  </si>
  <si>
    <t>1.延長工時加班費4,047千元。
2.夜班費3,285千元。
3.誤餐費183千元。
4.未休假加班費24,254千元。</t>
  </si>
  <si>
    <t>107,948</t>
  </si>
  <si>
    <t>獎金</t>
  </si>
  <si>
    <t>118,382</t>
  </si>
  <si>
    <t>119,603</t>
  </si>
  <si>
    <t>1.考績獎金54,926千元。
2.年終獎金63,151千元。
3.其他獎金305千元。</t>
  </si>
  <si>
    <t>46,883</t>
  </si>
  <si>
    <t>退休及卹償金</t>
  </si>
  <si>
    <t>55,913</t>
  </si>
  <si>
    <t>54,905</t>
  </si>
  <si>
    <t>1.職員退休及離職金50,931千元。
2.工員退休及離職金4,982千元。</t>
  </si>
  <si>
    <t>59,093</t>
  </si>
  <si>
    <t>福利費</t>
  </si>
  <si>
    <t>66,436</t>
  </si>
  <si>
    <t>66,407</t>
  </si>
  <si>
    <t>1.員工保險費53,431千元。
2.員工健康檢查費1,692千元。
3.員工休假補助費11,313千元。</t>
  </si>
  <si>
    <t>967,933</t>
  </si>
  <si>
    <t>服務費用</t>
  </si>
  <si>
    <t>1,129,308</t>
  </si>
  <si>
    <t>1,083,592</t>
  </si>
  <si>
    <t>60,844</t>
  </si>
  <si>
    <t>水電費</t>
  </si>
  <si>
    <t>63,994</t>
  </si>
  <si>
    <t>56,788</t>
  </si>
  <si>
    <t>1.動力費49千元。
2.工作場所電費53,161千元。
3.宿舍電費6千元。
4.工作場所水費6,588千元。
5.宿舍水費2千元。
6.氣體費4,188千元。</t>
  </si>
  <si>
    <t>3,611</t>
  </si>
  <si>
    <t>郵電費</t>
  </si>
  <si>
    <t>3,781</t>
  </si>
  <si>
    <t>4,184</t>
  </si>
  <si>
    <t>1.郵費894千元。
2.電話費1,746千元。
3.數據通信費1,141千元。</t>
  </si>
  <si>
    <t>3,867</t>
  </si>
  <si>
    <t>旅運費</t>
  </si>
  <si>
    <t>4,358</t>
  </si>
  <si>
    <t>4,588</t>
  </si>
  <si>
    <t>1.國內旅費3,939千元。
2.貨物運費339千元。
3.其他旅運費80千元。</t>
  </si>
  <si>
    <t>1,323</t>
  </si>
  <si>
    <t>印刷裝訂及公告費</t>
  </si>
  <si>
    <t>1,580</t>
  </si>
  <si>
    <t>1,730</t>
  </si>
  <si>
    <t>1.印刷及裝訂費1,546千元。
2.公告費34千元。</t>
  </si>
  <si>
    <t>52,295</t>
  </si>
  <si>
    <t>修理保養及保固費</t>
  </si>
  <si>
    <t>54,813</t>
  </si>
  <si>
    <t>50,774</t>
  </si>
  <si>
    <t>1.土地改良物修護費1,006千元。
2.一般房屋修護費21,112千元。
3.宿舍修護費666千元。
4.其他建築修護費1,516千元。
5.機械及設備修護費13,708千元。
6.交通及運輸設備修護費3,751千元。
7.雜項設備修護費13,054千元。</t>
  </si>
  <si>
    <t>2,031</t>
  </si>
  <si>
    <t>保險費</t>
  </si>
  <si>
    <t>2,407</t>
  </si>
  <si>
    <t>2,253</t>
  </si>
  <si>
    <t>1.一般房屋保險費476千元。
2.交通及運輸設備保險費877千元。
3.現金、存款及貨物保險費7千元。
4.責任保險費1,006千元。
5.其他保險費41千元。</t>
  </si>
  <si>
    <t>809,711</t>
  </si>
  <si>
    <t>一般服務費</t>
  </si>
  <si>
    <t>947,368</t>
  </si>
  <si>
    <t>921,284</t>
  </si>
  <si>
    <t>1.電子轉帳匯費86千元。
2.依採購法承攬方式進用護理人員1人685千元、廚工50人30,759千元、駕駛37人24,307千元、技工8人5,028千元、工友7人4,629千元、洗衣及清潔人員38人28,434千元、鍋爐操作人員2人1,222千元、助理人員5人2,696千元、營養師8人5,876千元、物理治療師3人2,671千元、頤苑自費安養中心及資安人員等11人12,479千元、其他門禁保全等費用79,245千元，外包費共計編列198,031千元。
3.義（志）工服務費3,049千元。
4.自行進用約用人員1,115人之計時與計件人員酬金739,068千元（含護理人員及照服人員日夜班費38,109千元）。
5.替代役待遇及給與費10千元。
6.員工體育活動費7,124千元。</t>
  </si>
  <si>
    <t>33,203</t>
  </si>
  <si>
    <t>專業服務費</t>
  </si>
  <si>
    <t>49,954</t>
  </si>
  <si>
    <t>40,938</t>
  </si>
  <si>
    <t>1.專技人員酬金1,184千元。
2.法律事務費570千元。
3.工程及管理諮詢服務費650千元。
4.講課鐘點、稿費、出席審查費17,271千元。
5.委託檢驗試驗認證費9,862千元。
6.委託考選訓練費2,272千元。
7.電腦軟體服務費18,004千元。
8.其他專業服務費141千元。</t>
  </si>
  <si>
    <t>1,049</t>
  </si>
  <si>
    <t>公關慰勞費</t>
  </si>
  <si>
    <t>1,053</t>
  </si>
  <si>
    <t>1.公共關係費584千元。
2.員工慰勞費469千元。</t>
  </si>
  <si>
    <t>305,913</t>
  </si>
  <si>
    <t>材料及用品費</t>
  </si>
  <si>
    <t>317,034</t>
  </si>
  <si>
    <t>360,435</t>
  </si>
  <si>
    <t>5,426</t>
  </si>
  <si>
    <t>使用材料費</t>
  </si>
  <si>
    <t>4,951</t>
  </si>
  <si>
    <t>7,519</t>
  </si>
  <si>
    <t>燃料費。</t>
  </si>
  <si>
    <t>300,487</t>
  </si>
  <si>
    <t>用品消耗</t>
  </si>
  <si>
    <t>312,083</t>
  </si>
  <si>
    <t>352,916</t>
  </si>
  <si>
    <t>1.辦公用品4,885千元。
2.報章雜誌892千元。
3.農業與園藝用品及環境美化費8,097千元。
4.化學藥劑與實驗用品407千元。
5.院民（生）服裝等11,632千元。
6.院民（生）主副食費168,174千元。
7.飼料費18千元。
8.醫療用品費10,688千元。
9.院民（生）日常生活用品等各項零星支出34,053千元。
10.辦理重陽敬老方案73,237千元。</t>
  </si>
  <si>
    <t>4,411</t>
  </si>
  <si>
    <t>租金、償債、利息及相關手續費</t>
  </si>
  <si>
    <t>9,792</t>
  </si>
  <si>
    <t>6,839</t>
  </si>
  <si>
    <t>595</t>
  </si>
  <si>
    <t>地租及水租</t>
  </si>
  <si>
    <t>662</t>
  </si>
  <si>
    <t>1.中區兒童之家土地租金650千元。
2.雲林教養院場地租金12千元。</t>
  </si>
  <si>
    <t>2,935</t>
  </si>
  <si>
    <t>機器租金</t>
  </si>
  <si>
    <t>7,226</t>
  </si>
  <si>
    <t>4,544</t>
  </si>
  <si>
    <t>1.伺服器等電腦租金及使用費111千元。
2.影印機等機械及設備租金7,115千元。</t>
  </si>
  <si>
    <t>490</t>
  </si>
  <si>
    <t>交通及運輸設備租金</t>
  </si>
  <si>
    <t>1,453</t>
  </si>
  <si>
    <t>1,212</t>
  </si>
  <si>
    <t>1.租車費1,250千元。
2.電信設備租金203千元。</t>
  </si>
  <si>
    <t>391</t>
  </si>
  <si>
    <t>雜項設備租金</t>
  </si>
  <si>
    <t>451</t>
  </si>
  <si>
    <t>421</t>
  </si>
  <si>
    <t>其他設備租金。</t>
  </si>
  <si>
    <t>176,197</t>
  </si>
  <si>
    <t>購建固定資產、無形資產、非理財目的之長期投資及營舍與設施工程支出</t>
  </si>
  <si>
    <t>254,583</t>
  </si>
  <si>
    <t>287,485</t>
  </si>
  <si>
    <t>172,714</t>
  </si>
  <si>
    <t>購建固定資產</t>
  </si>
  <si>
    <t>249,070</t>
  </si>
  <si>
    <t>281,927</t>
  </si>
  <si>
    <t>1.購置土地改良物11,323千元。.
2.擴充改良房屋建築及設備149,031千元。
3.購置機械及設備28,710千元。
4.購置交通及運輸設備15,985千元。
5.購置雜項設備44,021千元。</t>
  </si>
  <si>
    <t>3,483</t>
  </si>
  <si>
    <t>購置無形資產</t>
  </si>
  <si>
    <t>5,513</t>
  </si>
  <si>
    <t>5,558</t>
  </si>
  <si>
    <t>購置電腦軟體。</t>
  </si>
  <si>
    <t>928</t>
  </si>
  <si>
    <t>稅捐及規費（強制費)</t>
  </si>
  <si>
    <t>1,093</t>
  </si>
  <si>
    <t>1,147</t>
  </si>
  <si>
    <t>316</t>
  </si>
  <si>
    <t>消費與行為稅</t>
  </si>
  <si>
    <t>426</t>
  </si>
  <si>
    <t>公務車輛使用牌照稅。</t>
  </si>
  <si>
    <t>612</t>
  </si>
  <si>
    <t>規費</t>
  </si>
  <si>
    <t>730</t>
  </si>
  <si>
    <t>721</t>
  </si>
  <si>
    <t>1.公務車輛檢驗規費272千元。
2.公務車輛公路使用養護安全管理費428千元。
3.其他規費等30千元。</t>
  </si>
  <si>
    <t>89,813</t>
  </si>
  <si>
    <t>會費、捐助、補助、分攤、照護、救濟與交流活動費</t>
  </si>
  <si>
    <t>102,506</t>
  </si>
  <si>
    <t>110,400</t>
  </si>
  <si>
    <t>177</t>
  </si>
  <si>
    <t>會費</t>
  </si>
  <si>
    <t>201</t>
  </si>
  <si>
    <t>198</t>
  </si>
  <si>
    <t>1.國際組織會費21千元。
2.學術團體會費180千元。</t>
  </si>
  <si>
    <t>86,594</t>
  </si>
  <si>
    <t>捐助、補助與獎助</t>
  </si>
  <si>
    <t>98,325</t>
  </si>
  <si>
    <t>106,421</t>
  </si>
  <si>
    <t>院民（生）零用金及喪葬費等。</t>
  </si>
  <si>
    <t>3,042</t>
  </si>
  <si>
    <t>補貼、獎勵、慰問、照護與救濟</t>
  </si>
  <si>
    <t>3,980</t>
  </si>
  <si>
    <t>1.院民（生）各項獎勵費用等1,634千元。
2.公務人員執行職務意外傷亡慰問金233千元。
3.退休人員三節慰問金2,113千元。</t>
  </si>
  <si>
    <t>12,315</t>
  </si>
  <si>
    <t>其他</t>
  </si>
  <si>
    <t>16,778</t>
  </si>
  <si>
    <t>16,219</t>
  </si>
  <si>
    <t>其他支出</t>
  </si>
  <si>
    <t>院民（生）康樂活動、社團活動等雜項支出。</t>
  </si>
  <si>
    <t>公彩回饋推展社福計畫</t>
  </si>
  <si>
    <t>辦理衛生福利部及所屬社會福利機構、本署、直轄市、縣（市）政府與各社會福利團體、財團法人社會福利及慈善事業基金會等申請運用公益彩券回饋金專案補助經費。</t>
  </si>
  <si>
    <t>83,390</t>
  </si>
  <si>
    <t>114,572</t>
  </si>
  <si>
    <t>98,954</t>
  </si>
  <si>
    <t>134</t>
  </si>
  <si>
    <t>1.工作場所電費49千元。
2.工作場所水費85千元。</t>
  </si>
  <si>
    <t>1,491</t>
  </si>
  <si>
    <t>1,616</t>
  </si>
  <si>
    <t>1.郵費500千元。
2.電話費366千元。
3.數據通信費750千元。</t>
  </si>
  <si>
    <t>390</t>
  </si>
  <si>
    <t>1,214</t>
  </si>
  <si>
    <t>932</t>
  </si>
  <si>
    <t>1.國內旅費461千元。
2.其他旅運費753千元。</t>
  </si>
  <si>
    <t>276</t>
  </si>
  <si>
    <t>234</t>
  </si>
  <si>
    <t>350</t>
  </si>
  <si>
    <t>印刷及裝訂費。</t>
  </si>
  <si>
    <t>13</t>
  </si>
  <si>
    <t>7</t>
  </si>
  <si>
    <t>16</t>
  </si>
  <si>
    <t>1.一般房屋保險費2千元。
2.責任保險費5千元。</t>
  </si>
  <si>
    <t>39,222</t>
  </si>
  <si>
    <t>59,877</t>
  </si>
  <si>
    <t>50,652</t>
  </si>
  <si>
    <t>依採購法承攬方式進用之助理人員65人55,607千元、資安及法律統計人員4人4,270千元，外包費共計編列59,877千元。</t>
  </si>
  <si>
    <t>18,072</t>
  </si>
  <si>
    <t>21,528</t>
  </si>
  <si>
    <t>18,972</t>
  </si>
  <si>
    <t>1.講課鐘點、稿費、出席審查費11,897千元。
2.委託檢驗試驗認證費6,130千元。
3.委託考選訓練費1,000千元。
4.電腦軟體服務費2,501千元。</t>
  </si>
  <si>
    <t>23,926</t>
  </si>
  <si>
    <t>推展費</t>
  </si>
  <si>
    <t>29,962</t>
  </si>
  <si>
    <t>26,282</t>
  </si>
  <si>
    <t>辦理計畫相關之推展費計29,962千元，包括：
1.社會救助法修法及兒少發展帳戶擴大照顧對象及其相關措施之推廣2,371千元。
2.性別暴力防治推廣11,378千元。
3.辦理高齡政策推廣事宜5,689千元。
4.社會福利服務中心及其家庭服務資源推廣1,422千元。
5.未滿20歲懷孕服務、收出養、兒少監護及成年監護制度推廣1,896千元。
6.身心障礙者權利公約（CRPD）意識提升推展1,896千元。
7.兒童權利公約（CRC）推廣及兒少安全倡議4,362千元。
8.女孩培力及權益倡議948千元。</t>
  </si>
  <si>
    <t>1,566</t>
  </si>
  <si>
    <t>2,219</t>
  </si>
  <si>
    <t>2,485</t>
  </si>
  <si>
    <t>1.辦公用品300千元。
2.食品581千元。
3.其他用品消耗1,338千元。</t>
  </si>
  <si>
    <t>3,223</t>
  </si>
  <si>
    <t>4,570</t>
  </si>
  <si>
    <t>1,626</t>
  </si>
  <si>
    <t>15</t>
  </si>
  <si>
    <t>244</t>
  </si>
  <si>
    <t>房租</t>
  </si>
  <si>
    <t>240</t>
  </si>
  <si>
    <t>南投啟智教養院一般房屋租金。</t>
  </si>
  <si>
    <t>2,877</t>
  </si>
  <si>
    <t>4,150</t>
  </si>
  <si>
    <t>1,000</t>
  </si>
  <si>
    <t>機械及設備租金。</t>
  </si>
  <si>
    <t>87</t>
  </si>
  <si>
    <t>171</t>
  </si>
  <si>
    <t>雲林教養院車租。</t>
  </si>
  <si>
    <t>200</t>
  </si>
  <si>
    <t>照顧輔具及活動器材租金。</t>
  </si>
  <si>
    <t>15,406</t>
  </si>
  <si>
    <t>2,718</t>
  </si>
  <si>
    <t>4,100</t>
  </si>
  <si>
    <t>638</t>
  </si>
  <si>
    <t>1,218</t>
  </si>
  <si>
    <t>2,100</t>
  </si>
  <si>
    <t>1.購置機械及設備478千元。
2.購置雜項設備740千元。</t>
  </si>
  <si>
    <t>14,768</t>
  </si>
  <si>
    <t>1,500</t>
  </si>
  <si>
    <t>2,000</t>
  </si>
  <si>
    <t>1,423,533</t>
  </si>
  <si>
    <t>1,267,462</t>
  </si>
  <si>
    <t>1,277,856</t>
  </si>
  <si>
    <t>補助衛生福利部及所屬社會福利機構、本署、直轄市、縣（市）政府與各社會福利團體、財團法人社會福利及慈善事業基金會等申請運用公益彩券回饋金所需經費。</t>
  </si>
  <si>
    <t>3,738</t>
  </si>
  <si>
    <t>2,227</t>
  </si>
  <si>
    <t>4,496</t>
  </si>
  <si>
    <t>辦理活動等支出。</t>
  </si>
  <si>
    <t>增設及改善公設兒少緊急及中長期安置機構計畫</t>
  </si>
  <si>
    <t>74,169</t>
  </si>
  <si>
    <t>17</t>
  </si>
  <si>
    <t>一般行政管理計畫</t>
  </si>
  <si>
    <t>辦理基金行政業務經費。</t>
  </si>
  <si>
    <t>72</t>
  </si>
  <si>
    <t>70</t>
  </si>
  <si>
    <t>延長工作加班費。</t>
  </si>
  <si>
    <t>2,150</t>
  </si>
  <si>
    <t>4,488</t>
  </si>
  <si>
    <t>4,454</t>
  </si>
  <si>
    <t>辦理基金業務之工作場所電費。</t>
  </si>
  <si>
    <t>143</t>
  </si>
  <si>
    <t>100</t>
  </si>
  <si>
    <t>辦理基金業務國內旅費。</t>
  </si>
  <si>
    <t>64</t>
  </si>
  <si>
    <t>160</t>
  </si>
  <si>
    <t>辦理基金業務印刷及裝訂費。</t>
  </si>
  <si>
    <t>1,857</t>
  </si>
  <si>
    <t>3,878</t>
  </si>
  <si>
    <t>3,844</t>
  </si>
  <si>
    <t>1.依採購法承攬方式進用之助理人員3人服務費2,435千元，辦理基金行政業務計畫管理。
2.分攤辦理衛生福利特別收入基金會計業務自行進用約用人員2人經費39千元。
3.辦理基金業務自行進用約用人員2人之計時與計件人員酬金1,400千元。
4.體育活動費4千元。</t>
  </si>
  <si>
    <t>86</t>
  </si>
  <si>
    <t>19</t>
  </si>
  <si>
    <t>79</t>
  </si>
  <si>
    <t>辦理基金業務辦公用品及雜項支出等。</t>
  </si>
  <si>
    <t>短絀、賠償給付與支應退場支出</t>
  </si>
  <si>
    <t>各項短絀</t>
  </si>
  <si>
    <t>低收入小本創業貸款提列呆帳數。</t>
  </si>
  <si>
    <t>58</t>
  </si>
  <si>
    <t>總　　　　計</t>
  </si>
  <si>
    <t>單位(或計畫)成本分析表</t>
    <phoneticPr fontId="2" type="noConversion"/>
  </si>
  <si>
    <t>計畫別</t>
    <phoneticPr fontId="2" type="noConversion"/>
  </si>
  <si>
    <t>單位成本(元)或平均利(費)率</t>
    <phoneticPr fontId="2" type="noConversion"/>
  </si>
  <si>
    <t>數量</t>
    <phoneticPr fontId="2" type="noConversion"/>
  </si>
  <si>
    <t>人</t>
  </si>
  <si>
    <t>823,552.95</t>
  </si>
  <si>
    <t>3,201</t>
  </si>
  <si>
    <t>辦理社會福利機構安養、養護、教養、托育、日間照顧、福利服務，以及重陽敬老方案等業務，預計收容3,201人，其中：
1.老人之家5家計收容1,343人。
2.養護中心收容377人。
3.少年之家收容65人。
4.教養院3院計收容1,086人。
5.兒童之家3家計收容330人。</t>
  </si>
  <si>
    <t>無適當單位可資衡量。</t>
  </si>
  <si>
    <t>合　　　　計</t>
  </si>
  <si>
    <t>５年來主要業務計畫分析表</t>
  </si>
  <si>
    <t>年　度　及　項　目</t>
    <phoneticPr fontId="2" type="noConversion"/>
  </si>
  <si>
    <t>單位成本(元)或
平均利(費)率</t>
    <phoneticPr fontId="2" type="noConversion"/>
  </si>
  <si>
    <t>預(決)算數</t>
  </si>
  <si>
    <t>本年度預算數</t>
  </si>
  <si>
    <t>上年度預算數</t>
  </si>
  <si>
    <t>3,204</t>
  </si>
  <si>
    <t>前年度決算數</t>
  </si>
  <si>
    <t>2,723</t>
  </si>
  <si>
    <t>113年度決算數</t>
  </si>
  <si>
    <t>2,779</t>
  </si>
  <si>
    <t>2,197,872</t>
  </si>
  <si>
    <t>1,357,845</t>
  </si>
  <si>
    <t>112年度決算數</t>
  </si>
  <si>
    <t>2,835</t>
  </si>
  <si>
    <t>1,993,706</t>
  </si>
  <si>
    <t>1,404,977</t>
  </si>
  <si>
    <t>員工人數彙計表</t>
  </si>
  <si>
    <t>單位：人</t>
    <phoneticPr fontId="2" type="noConversion"/>
  </si>
  <si>
    <t>科目</t>
    <phoneticPr fontId="2" type="noConversion"/>
  </si>
  <si>
    <t>上年度最高
可進用員額數</t>
    <phoneticPr fontId="2" type="noConversion"/>
  </si>
  <si>
    <t>本年度增減(-)數</t>
    <phoneticPr fontId="2" type="noConversion"/>
  </si>
  <si>
    <t>本年度最高
可進用員額數</t>
    <phoneticPr fontId="2" type="noConversion"/>
  </si>
  <si>
    <t>專任人員</t>
  </si>
  <si>
    <t>　職員</t>
  </si>
  <si>
    <t>　駐衛警</t>
  </si>
  <si>
    <t>　技工</t>
  </si>
  <si>
    <t>　工友</t>
  </si>
  <si>
    <t>　駕駛</t>
  </si>
  <si>
    <t>　聘用</t>
  </si>
  <si>
    <t>　約僱</t>
  </si>
  <si>
    <t>兼任人員</t>
  </si>
  <si>
    <t>　其他兼任人員</t>
  </si>
  <si>
    <t>基金業務由原公務預算同仁11人兼辦處理，無支領兼職酬金。</t>
  </si>
  <si>
    <t>總　　　計</t>
  </si>
  <si>
    <r>
      <rPr>
        <sz val="11"/>
        <rFont val="微軟正黑體"/>
        <family val="2"/>
        <charset val="136"/>
      </rPr>
      <t>註：</t>
    </r>
    <r>
      <rPr>
        <sz val="11"/>
        <rFont val="Calibri"/>
        <family val="2"/>
      </rPr>
      <t>1.</t>
    </r>
    <r>
      <rPr>
        <sz val="11"/>
        <rFont val="微軟正黑體"/>
        <family val="2"/>
        <charset val="136"/>
      </rPr>
      <t>辦理福利服務計畫、公彩回饋推展社福計畫及一般行政管理計畫之勞務承攬人員</t>
    </r>
    <r>
      <rPr>
        <sz val="11"/>
        <rFont val="Calibri"/>
        <family val="2"/>
      </rPr>
      <t>242</t>
    </r>
    <r>
      <rPr>
        <sz val="11"/>
        <rFont val="微軟正黑體"/>
        <family val="2"/>
        <charset val="136"/>
      </rPr>
      <t>名。
　</t>
    </r>
    <r>
      <rPr>
        <sz val="11"/>
        <rFont val="Calibri"/>
        <family val="2"/>
      </rPr>
      <t xml:space="preserve">     2.</t>
    </r>
    <r>
      <rPr>
        <sz val="11"/>
        <rFont val="微軟正黑體"/>
        <family val="2"/>
        <charset val="136"/>
      </rPr>
      <t>辦理福利服務計畫、一般行政管理計畫之約用人員</t>
    </r>
    <r>
      <rPr>
        <sz val="11"/>
        <rFont val="Calibri"/>
        <family val="2"/>
      </rPr>
      <t>1,117</t>
    </r>
    <r>
      <rPr>
        <sz val="11"/>
        <rFont val="微軟正黑體"/>
        <family val="2"/>
        <charset val="136"/>
      </rPr>
      <t>名及分攤辦理衛生福利特別收入基金會計業務
　</t>
    </r>
    <r>
      <rPr>
        <sz val="11"/>
        <rFont val="Calibri"/>
        <family val="2"/>
      </rPr>
      <t xml:space="preserve">         </t>
    </r>
    <r>
      <rPr>
        <sz val="11"/>
        <rFont val="微軟正黑體"/>
        <family val="2"/>
        <charset val="136"/>
      </rPr>
      <t>之約用人員</t>
    </r>
    <r>
      <rPr>
        <sz val="11"/>
        <rFont val="Calibri"/>
        <family val="2"/>
      </rPr>
      <t>2</t>
    </r>
    <r>
      <rPr>
        <sz val="11"/>
        <rFont val="微軟正黑體"/>
        <family val="2"/>
        <charset val="136"/>
      </rPr>
      <t>名。</t>
    </r>
    <phoneticPr fontId="2" type="noConversion"/>
  </si>
  <si>
    <t>衛生福利部社</t>
  </si>
  <si>
    <t>會及家庭署</t>
  </si>
  <si>
    <t>社會福</t>
  </si>
  <si>
    <t>利基金</t>
  </si>
  <si>
    <t>用人費用</t>
    <phoneticPr fontId="2" type="noConversion"/>
  </si>
  <si>
    <t>彙計表</t>
    <phoneticPr fontId="2" type="noConversion"/>
  </si>
  <si>
    <t>中華民國</t>
    <phoneticPr fontId="2" type="noConversion"/>
  </si>
  <si>
    <t>116年度</t>
  </si>
  <si>
    <t>正式員
額薪資</t>
    <phoneticPr fontId="2" type="noConversion"/>
  </si>
  <si>
    <t>聘僱人　　員薪資</t>
    <phoneticPr fontId="2" type="noConversion"/>
  </si>
  <si>
    <t>津貼</t>
    <phoneticPr fontId="2" type="noConversion"/>
  </si>
  <si>
    <t>獎　　　　　　　　金</t>
    <phoneticPr fontId="2" type="noConversion"/>
  </si>
  <si>
    <t>退休及卹償金</t>
    <phoneticPr fontId="2" type="noConversion"/>
  </si>
  <si>
    <t>資遣費</t>
  </si>
  <si>
    <t>福　　利　　費</t>
    <phoneticPr fontId="2" type="noConversion"/>
  </si>
  <si>
    <t>提繳費</t>
    <phoneticPr fontId="2" type="noConversion"/>
  </si>
  <si>
    <t>合計</t>
    <phoneticPr fontId="2" type="noConversion"/>
  </si>
  <si>
    <t>兼任
人員
用人
費用</t>
    <phoneticPr fontId="2" type="noConversion"/>
  </si>
  <si>
    <t>總計</t>
    <phoneticPr fontId="2" type="noConversion"/>
  </si>
  <si>
    <t>年終
獎金</t>
    <phoneticPr fontId="2" type="noConversion"/>
  </si>
  <si>
    <t>考績
獎金</t>
    <phoneticPr fontId="2" type="noConversion"/>
  </si>
  <si>
    <t>績效
獎金</t>
    <phoneticPr fontId="2" type="noConversion"/>
  </si>
  <si>
    <t>其他</t>
    <phoneticPr fontId="2" type="noConversion"/>
  </si>
  <si>
    <t>退休金</t>
    <phoneticPr fontId="2" type="noConversion"/>
  </si>
  <si>
    <t>卹償金</t>
    <phoneticPr fontId="2" type="noConversion"/>
  </si>
  <si>
    <t>分擔保
險    費</t>
    <phoneticPr fontId="2" type="noConversion"/>
  </si>
  <si>
    <t>傷病醫
藥    費</t>
    <phoneticPr fontId="2" type="noConversion"/>
  </si>
  <si>
    <t>提撥福
利    金</t>
    <phoneticPr fontId="2" type="noConversion"/>
  </si>
  <si>
    <t>體育活動費</t>
    <phoneticPr fontId="2" type="noConversion"/>
  </si>
  <si>
    <t>63,151</t>
  </si>
  <si>
    <t>54,926</t>
  </si>
  <si>
    <t>305</t>
  </si>
  <si>
    <t>53,431</t>
  </si>
  <si>
    <t>1,692</t>
  </si>
  <si>
    <t>11,313</t>
  </si>
  <si>
    <t>　正式人員</t>
  </si>
  <si>
    <t>29,769</t>
  </si>
  <si>
    <t>58,475</t>
  </si>
  <si>
    <t>53,548</t>
  </si>
  <si>
    <t>48,239</t>
  </si>
  <si>
    <t>1,542</t>
  </si>
  <si>
    <t>10,246</t>
  </si>
  <si>
    <t>750,859</t>
  </si>
  <si>
    <t>　聘僱人員</t>
  </si>
  <si>
    <t>4,676</t>
  </si>
  <si>
    <t>2,365</t>
  </si>
  <si>
    <t>5,192</t>
  </si>
  <si>
    <t>1,067</t>
  </si>
  <si>
    <t>54,240</t>
  </si>
  <si>
    <t>　兼任人員</t>
  </si>
  <si>
    <t>合　　　計</t>
  </si>
  <si>
    <t>註：1.辦理福利服務計畫、公彩回饋推展社福計畫及一般行政管理計畫之勞務承攬人員編列「外包費」科目260,343千元。2.辦理福利服務計畫及一般行政管理計畫之約用人員編列「計時與計件人員酬金」科目740,468千元、分攤辦理衛</t>
  </si>
  <si>
    <t>　　生福利特別收入基金會計業務之約用人員編列「計時與計件人員酬金」科目39千元。3.依「軍公教人員年終工作獎金發給注意事項」編列年終獎金670人62,498千元；依「退休（伍）軍公教人員年終慰問金發給辦法」編列年終慰問金</t>
  </si>
  <si>
    <t>　　  17人653千元；依「公務人員考績法」、「工友管理要點」編列考績獎金610人54,926千元；依「公務人員領有勳章獎章榮譽紀念章發給獎勵金實施要點」編列服務獎章獎勵金14人305千元。</t>
  </si>
  <si>
    <t>各項費用</t>
  </si>
  <si>
    <t>彙計表</t>
  </si>
  <si>
    <t>中華民國</t>
  </si>
  <si>
    <t>單位：新臺幣千元</t>
  </si>
  <si>
    <t>科　　　　目</t>
  </si>
  <si>
    <t>本　　　年　　　度　　　預　　　算　　　數</t>
  </si>
  <si>
    <t>合計</t>
  </si>
  <si>
    <t>註：本年度預算公共關係費編列584千元及員工慰勞費編列469千元。</t>
  </si>
  <si>
    <t>　　</t>
  </si>
  <si>
    <t>增購及汰舊換新管理用公務車輛明細表</t>
  </si>
  <si>
    <t>增購部分</t>
    <phoneticPr fontId="2" type="noConversion"/>
  </si>
  <si>
    <t>汰舊換新部分</t>
    <phoneticPr fontId="2" type="noConversion"/>
  </si>
  <si>
    <t>合  計</t>
    <phoneticPr fontId="2" type="noConversion"/>
  </si>
  <si>
    <t>說  明</t>
    <phoneticPr fontId="2" type="noConversion"/>
  </si>
  <si>
    <t>金 額</t>
    <phoneticPr fontId="2" type="noConversion"/>
  </si>
  <si>
    <t>小客貨兩用車</t>
  </si>
  <si>
    <t>輛</t>
  </si>
  <si>
    <t>1</t>
  </si>
  <si>
    <t>850</t>
  </si>
  <si>
    <t>南區兒童之家汰換8人座客貨兩用車1輛850千元。</t>
  </si>
  <si>
    <t>電動小客車</t>
  </si>
  <si>
    <t>1,499</t>
  </si>
  <si>
    <t>南投啟智教養院汰換7人座純電小客車1輛1,499千元 。</t>
  </si>
  <si>
    <t>註：19輛小型客車、9輛大型客車、1輛小型貨車、13輛客貨兩用車、3輛特種車（救護車）、27輛復康巴士、27輛機車。</t>
  </si>
  <si>
    <t>預計平衡表</t>
    <phoneticPr fontId="2" type="noConversion"/>
  </si>
  <si>
    <t>中華民國116年12月31日</t>
  </si>
  <si>
    <t>114年12月31日
實際數</t>
  </si>
  <si>
    <t>科　　　　　目</t>
    <phoneticPr fontId="2" type="noConversion"/>
  </si>
  <si>
    <t>116年12月31日
預計數</t>
  </si>
  <si>
    <t>115年12月31日
預計數</t>
  </si>
  <si>
    <t>4,893,916</t>
  </si>
  <si>
    <t>資產</t>
  </si>
  <si>
    <t>4,039,091</t>
  </si>
  <si>
    <t>4,424,281</t>
  </si>
  <si>
    <t>-385,190</t>
  </si>
  <si>
    <t>4,860,681</t>
  </si>
  <si>
    <t>　流動資產</t>
  </si>
  <si>
    <t>4,006,756</t>
  </si>
  <si>
    <t>4,391,536</t>
  </si>
  <si>
    <t>-384,780</t>
  </si>
  <si>
    <t>4,395,686</t>
  </si>
  <si>
    <t>　　現金</t>
  </si>
  <si>
    <t>172,623</t>
  </si>
  <si>
    <t>　　應收款項</t>
  </si>
  <si>
    <t>145,418</t>
  </si>
  <si>
    <t>156,808</t>
  </si>
  <si>
    <t>-11,390</t>
  </si>
  <si>
    <t>292,371</t>
  </si>
  <si>
    <t>　　預付款項</t>
  </si>
  <si>
    <t>310,150</t>
  </si>
  <si>
    <t>299,211</t>
  </si>
  <si>
    <t>10,939</t>
  </si>
  <si>
    <t>30,842</t>
  </si>
  <si>
    <t>　投資、長期應收款項、貸墊款及準備金</t>
  </si>
  <si>
    <t>　　準備金</t>
  </si>
  <si>
    <t>2,394</t>
  </si>
  <si>
    <t>　其他資產</t>
  </si>
  <si>
    <t>1,493</t>
  </si>
  <si>
    <t>1,903</t>
  </si>
  <si>
    <t>-410</t>
  </si>
  <si>
    <t>　　什項資產</t>
  </si>
  <si>
    <t>資產總額</t>
  </si>
  <si>
    <t>241,794</t>
  </si>
  <si>
    <t>負債</t>
  </si>
  <si>
    <t>304,312</t>
  </si>
  <si>
    <t>272,293</t>
  </si>
  <si>
    <t>32,019</t>
  </si>
  <si>
    <t>138,071</t>
  </si>
  <si>
    <t>　流動負債</t>
  </si>
  <si>
    <t>196,200</t>
  </si>
  <si>
    <t>166,571</t>
  </si>
  <si>
    <t>29,629</t>
  </si>
  <si>
    <t>137,385</t>
  </si>
  <si>
    <t>　　應付款項</t>
  </si>
  <si>
    <t>195,514</t>
  </si>
  <si>
    <t>165,885</t>
  </si>
  <si>
    <t>686</t>
  </si>
  <si>
    <t>　　預收款項</t>
  </si>
  <si>
    <t>103,723</t>
  </si>
  <si>
    <t>　其他負債</t>
  </si>
  <si>
    <t>108,112</t>
  </si>
  <si>
    <t>105,722</t>
  </si>
  <si>
    <t>　　什項負債</t>
  </si>
  <si>
    <t>基金餘額</t>
  </si>
  <si>
    <t>　基金餘額</t>
  </si>
  <si>
    <t>　　基金餘額</t>
  </si>
  <si>
    <t>負債及基金餘額合計</t>
  </si>
  <si>
    <t>註:信託代理與保證資產（負債）性質科目，116年12月31日預計數為 487,706千元，為保管有價證券、保管品及保證品。</t>
  </si>
  <si>
    <t>資本資產明細表</t>
  </si>
  <si>
    <t>單 位：新臺幣千元</t>
  </si>
  <si>
    <t>項      目</t>
  </si>
  <si>
    <t>取得成本
(期初餘額)</t>
    <phoneticPr fontId="2" type="noConversion"/>
  </si>
  <si>
    <t>以前年度累計折舊/長期投資評價</t>
    <phoneticPr fontId="2" type="noConversion"/>
  </si>
  <si>
    <t>本年度變動</t>
  </si>
  <si>
    <t>本年度累計折舊/長期投資評價變動數</t>
    <phoneticPr fontId="2" type="noConversion"/>
  </si>
  <si>
    <t>期末餘額</t>
  </si>
  <si>
    <t>增加</t>
    <phoneticPr fontId="2" type="noConversion"/>
  </si>
  <si>
    <t>減少</t>
    <phoneticPr fontId="2" type="noConversion"/>
  </si>
  <si>
    <t>主要增減
原因說明</t>
    <phoneticPr fontId="2" type="noConversion"/>
  </si>
  <si>
    <t>類型</t>
    <phoneticPr fontId="2" type="noConversion"/>
  </si>
  <si>
    <t>土地</t>
  </si>
  <si>
    <t>672,653</t>
  </si>
  <si>
    <t>土地改良物</t>
  </si>
  <si>
    <t>144,613</t>
  </si>
  <si>
    <t>-113,244</t>
  </si>
  <si>
    <t>11,323</t>
  </si>
  <si>
    <t>(1)</t>
  </si>
  <si>
    <t>增加原因：辦理院舍木棧道整修工程。</t>
  </si>
  <si>
    <t>-3,296</t>
  </si>
  <si>
    <t>39,396</t>
  </si>
  <si>
    <t>房屋及建築</t>
  </si>
  <si>
    <t>4,842,890</t>
  </si>
  <si>
    <t>-1,891,681</t>
  </si>
  <si>
    <t>149,031</t>
  </si>
  <si>
    <t>4,845</t>
  </si>
  <si>
    <t>(6)</t>
  </si>
  <si>
    <t>增加原因：辦理老舊院舍修繕改建工程。
減少原因：報廢老舊之房屋及建築。</t>
  </si>
  <si>
    <t>-107,792</t>
  </si>
  <si>
    <t>2,987,603</t>
  </si>
  <si>
    <t>機械及設備</t>
  </si>
  <si>
    <t>502,036</t>
  </si>
  <si>
    <t>-330,763</t>
  </si>
  <si>
    <t>29,188</t>
  </si>
  <si>
    <t>6,692</t>
  </si>
  <si>
    <t>增加原因：汰換熱泵系統設備及電腦等。
減少原因：報廢老舊設備及電腦等。</t>
  </si>
  <si>
    <t>-33,471</t>
  </si>
  <si>
    <t>160,298</t>
  </si>
  <si>
    <t>交通及運輸設備</t>
  </si>
  <si>
    <t>187,164</t>
  </si>
  <si>
    <t>-118,198</t>
  </si>
  <si>
    <t>15,985</t>
  </si>
  <si>
    <t>3,797</t>
  </si>
  <si>
    <t>增加原因：汰換載送院民(生)之車輛等。
減少原因：報廢老舊載送院民(生)之車輛等。</t>
  </si>
  <si>
    <t>-10,341</t>
  </si>
  <si>
    <t>70,813</t>
  </si>
  <si>
    <t>雜項設備</t>
  </si>
  <si>
    <t>586,305</t>
  </si>
  <si>
    <t>-391,597</t>
  </si>
  <si>
    <t>44,761</t>
  </si>
  <si>
    <t>31,331</t>
  </si>
  <si>
    <t>增加原因：汰換各式空調、家具、辦公用品及生活用品設備等。
減少原因：報廢各式空調、家具、辦公用品及生活用品設備等。</t>
  </si>
  <si>
    <t>-42,981</t>
  </si>
  <si>
    <t>165,157</t>
  </si>
  <si>
    <t>購建中固定資產</t>
  </si>
  <si>
    <t>45,316</t>
  </si>
  <si>
    <t>電腦軟體</t>
  </si>
  <si>
    <t>34,973</t>
  </si>
  <si>
    <t>7,013</t>
  </si>
  <si>
    <t>21,227</t>
  </si>
  <si>
    <t>(11)</t>
  </si>
  <si>
    <t>增加原因：主要係購置資訊系統、文書處理軟體及資安防護軟體等。
減少原因：電腦軟體攤銷。</t>
  </si>
  <si>
    <t>20,759</t>
  </si>
  <si>
    <t>權利</t>
  </si>
  <si>
    <t>14,942</t>
  </si>
  <si>
    <t>383</t>
  </si>
  <si>
    <t>減少原因：權利攤銷。</t>
  </si>
  <si>
    <t>14,559</t>
  </si>
  <si>
    <t>合　　計</t>
  </si>
  <si>
    <t>7,030,892</t>
  </si>
  <si>
    <t>-2,845,483</t>
  </si>
  <si>
    <t>257,301</t>
  </si>
  <si>
    <t>68,275</t>
  </si>
  <si>
    <t>-197,881</t>
  </si>
  <si>
    <t>4,176,554</t>
  </si>
  <si>
    <t>衛生福利部社會及家庭署</t>
    <phoneticPr fontId="2" type="noConversion"/>
  </si>
  <si>
    <t>社會福利基金</t>
    <phoneticPr fontId="2" type="noConversion"/>
  </si>
  <si>
    <t>基金來源彙計表</t>
    <phoneticPr fontId="2" type="noConversion"/>
  </si>
  <si>
    <r>
      <t>中華民國</t>
    </r>
    <r>
      <rPr>
        <sz val="12"/>
        <rFont val="新細明體"/>
        <family val="1"/>
        <charset val="136"/>
        <scheme val="minor"/>
      </rPr>
      <t>116</t>
    </r>
    <r>
      <rPr>
        <sz val="12"/>
        <color theme="1"/>
        <rFont val="新細明體"/>
        <family val="1"/>
        <charset val="136"/>
        <scheme val="minor"/>
      </rPr>
      <t>年度</t>
    </r>
    <phoneticPr fontId="2" type="noConversion"/>
  </si>
  <si>
    <t>機關(構)名稱</t>
    <phoneticPr fontId="2" type="noConversion"/>
  </si>
  <si>
    <t>基金來源</t>
    <phoneticPr fontId="2" type="noConversion"/>
  </si>
  <si>
    <t>徵收及依法
分配收入</t>
    <phoneticPr fontId="2" type="noConversion"/>
  </si>
  <si>
    <t>勞務收入</t>
    <phoneticPr fontId="2" type="noConversion"/>
  </si>
  <si>
    <t>財產收入</t>
    <phoneticPr fontId="2" type="noConversion"/>
  </si>
  <si>
    <t>政府撥入
收入</t>
    <phoneticPr fontId="2" type="noConversion"/>
  </si>
  <si>
    <t>其他收入</t>
    <phoneticPr fontId="2" type="noConversion"/>
  </si>
  <si>
    <t>社會及家庭署</t>
    <phoneticPr fontId="2" type="noConversion"/>
  </si>
  <si>
    <t>北區老人之家</t>
    <phoneticPr fontId="2" type="noConversion"/>
  </si>
  <si>
    <t>南區老人之家</t>
    <phoneticPr fontId="2" type="noConversion"/>
  </si>
  <si>
    <t>東區老人之家</t>
    <phoneticPr fontId="2" type="noConversion"/>
  </si>
  <si>
    <t>澎湖老人之家</t>
    <phoneticPr fontId="2" type="noConversion"/>
  </si>
  <si>
    <t>中區老人之家</t>
    <phoneticPr fontId="2" type="noConversion"/>
  </si>
  <si>
    <t>彰化老人養護中心</t>
    <phoneticPr fontId="2" type="noConversion"/>
  </si>
  <si>
    <t>少年之家</t>
    <phoneticPr fontId="2" type="noConversion"/>
  </si>
  <si>
    <t>雲林教養院</t>
    <phoneticPr fontId="2" type="noConversion"/>
  </si>
  <si>
    <t>臺南教養院</t>
    <phoneticPr fontId="2" type="noConversion"/>
  </si>
  <si>
    <t>南投啟智教養院</t>
    <phoneticPr fontId="2" type="noConversion"/>
  </si>
  <si>
    <t>北區兒童之家</t>
    <phoneticPr fontId="2" type="noConversion"/>
  </si>
  <si>
    <t>中區兒童之家</t>
    <phoneticPr fontId="2" type="noConversion"/>
  </si>
  <si>
    <t>南區兒童之家</t>
    <phoneticPr fontId="2" type="noConversion"/>
  </si>
  <si>
    <t>總　　計</t>
    <phoneticPr fontId="2" type="noConversion"/>
  </si>
  <si>
    <t>基金用途彙計表</t>
    <phoneticPr fontId="2" type="noConversion"/>
  </si>
  <si>
    <t>中華民國116年度</t>
    <phoneticPr fontId="2" type="noConversion"/>
  </si>
  <si>
    <t>基金用途</t>
    <phoneticPr fontId="2" type="noConversion"/>
  </si>
  <si>
    <t>福利服務計畫</t>
    <phoneticPr fontId="2" type="noConversion"/>
  </si>
  <si>
    <t>公彩回饋推展社福
計畫</t>
    <phoneticPr fontId="2" type="noConversion"/>
  </si>
  <si>
    <t>一般行政管理計畫</t>
    <phoneticPr fontId="2" type="noConversion"/>
  </si>
  <si>
    <t>合　　計</t>
    <phoneticPr fontId="2" type="noConversion"/>
  </si>
  <si>
    <t>總　　　計</t>
    <phoneticPr fontId="2" type="noConversion"/>
  </si>
  <si>
    <t>預算員額彙計表</t>
    <phoneticPr fontId="2" type="noConversion"/>
  </si>
  <si>
    <t>機構名稱</t>
    <phoneticPr fontId="2" type="noConversion"/>
  </si>
  <si>
    <t>職員</t>
    <phoneticPr fontId="2" type="noConversion"/>
  </si>
  <si>
    <t>駐衛警</t>
    <phoneticPr fontId="2" type="noConversion"/>
  </si>
  <si>
    <t>技工</t>
    <phoneticPr fontId="2" type="noConversion"/>
  </si>
  <si>
    <t>工友</t>
    <phoneticPr fontId="2" type="noConversion"/>
  </si>
  <si>
    <t>駕駛</t>
    <phoneticPr fontId="2" type="noConversion"/>
  </si>
  <si>
    <t>聘用</t>
    <phoneticPr fontId="2" type="noConversion"/>
  </si>
  <si>
    <t>約僱</t>
    <phoneticPr fontId="2" type="noConversion"/>
  </si>
  <si>
    <t>年度</t>
    <phoneticPr fontId="2" type="noConversion"/>
  </si>
  <si>
    <r>
      <rPr>
        <b/>
        <sz val="14"/>
        <color indexed="10"/>
        <rFont val="標楷體"/>
        <family val="4"/>
        <charset val="136"/>
      </rPr>
      <t>註：以核定</t>
    </r>
    <r>
      <rPr>
        <b/>
        <sz val="14"/>
        <color indexed="10"/>
        <rFont val="Times New Roman"/>
        <family val="1"/>
      </rPr>
      <t>111</t>
    </r>
    <r>
      <rPr>
        <b/>
        <sz val="14"/>
        <color indexed="10"/>
        <rFont val="標楷體"/>
        <family val="4"/>
        <charset val="136"/>
      </rPr>
      <t>年度員額為基礎，再減去預估</t>
    </r>
    <r>
      <rPr>
        <b/>
        <sz val="14"/>
        <color indexed="10"/>
        <rFont val="Times New Roman"/>
        <family val="1"/>
      </rPr>
      <t>112</t>
    </r>
    <r>
      <rPr>
        <b/>
        <sz val="14"/>
        <color indexed="10"/>
        <rFont val="標楷體"/>
        <family val="4"/>
        <charset val="136"/>
      </rPr>
      <t>年度逾缺不補人數。</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</si>
</sst>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76" formatCode="#,##0_-;\-#,##0_-;_-* &quot;-&quot;??_-;_-@_-"/>
    <numFmt numFmtId="177" formatCode="#,##0.00_-;\-#,##0.00_-;_-* &quot;-&quot;??_-;_-@_-"/>
    <numFmt numFmtId="178" formatCode="_-* #,##0_-;\-* #,##0_-;_-* &quot;-&quot;??_-;_-@_-"/>
    <numFmt numFmtId="179" formatCode="_-* #,##0_-;\-* #,##0_-;_-* \-??_-;_-@_-"/>
    <numFmt numFmtId="180" formatCode="#,##0_-;\-#,##0_-;_-* \-??_-;_-@_-"/>
    <numFmt numFmtId="181" formatCode="0_ "/>
    <numFmt numFmtId="182" formatCode="#,##0_ ;[Red]\-#,##0\ "/>
  </numFmts>
  <fonts count="188" x14ac:knownFonts="1">
    <font>
      <sz val="12"/>
      <name val="新細明體"/>
      <family val="1"/>
      <charset val="136"/>
    </font>
    <font>
      <sz val="12"/>
      <name val="新細明體"/>
      <family val="1"/>
      <charset val="136"/>
    </font>
    <font>
      <sz val="9"/>
      <name val="新細明體"/>
      <family val="1"/>
      <charset val="136"/>
    </font>
    <font>
      <sz val="9"/>
      <name val="新細明體"/>
      <family val="1"/>
      <charset val="136"/>
    </font>
    <font>
      <u/>
      <sz val="14"/>
      <name val="標楷體"/>
      <family val="4"/>
      <charset val="136"/>
    </font>
    <font>
      <sz val="12"/>
      <name val="Times New Roman"/>
      <family val="1"/>
    </font>
    <font>
      <b/>
      <sz val="16"/>
      <name val="標楷體"/>
      <family val="4"/>
      <charset val="136"/>
    </font>
    <font>
      <sz val="14"/>
      <name val="標楷體"/>
      <family val="4"/>
      <charset val="136"/>
    </font>
    <font>
      <sz val="14"/>
      <name val="標楷體"/>
      <family val="4"/>
      <charset val="136"/>
    </font>
    <font>
      <sz val="12"/>
      <name val="新細明體"/>
      <family val="1"/>
      <charset val="136"/>
    </font>
    <font>
      <sz val="11"/>
      <name val="Calibri"/>
      <family val="2"/>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1"/>
      <name val="Calibri"/>
      <family val="2"/>
    </font>
    <font>
      <sz val="14"/>
      <name val="標楷體"/>
      <family val="4"/>
      <charset val="136"/>
    </font>
    <font>
      <sz val="14"/>
      <name val="標楷體"/>
      <family val="4"/>
      <charset val="136"/>
    </font>
    <font>
      <sz val="12"/>
      <name val="新細明體"/>
      <family val="1"/>
      <charset val="136"/>
    </font>
    <font>
      <sz val="12"/>
      <name val="新細明體"/>
      <family val="1"/>
      <charset val="136"/>
    </font>
    <font>
      <sz val="11"/>
      <name val="細明體"/>
      <family val="2"/>
      <charset val="136"/>
    </font>
    <font>
      <sz val="11"/>
      <name val="微軟正黑體"/>
      <family val="2"/>
      <charset val="136"/>
    </font>
    <font>
      <sz val="11"/>
      <name val="Calibri"/>
      <family val="2"/>
      <charset val="136"/>
    </font>
    <font>
      <sz val="18"/>
      <name val="新細明體"/>
      <family val="1"/>
      <charset val="136"/>
    </font>
    <font>
      <b/>
      <sz val="16"/>
      <name val="新細明體"/>
      <family val="1"/>
      <charset val="136"/>
    </font>
    <font>
      <b/>
      <u/>
      <sz val="16"/>
      <name val="新細明體"/>
      <family val="1"/>
      <charset val="136"/>
    </font>
    <font>
      <sz val="10"/>
      <name val="新細明體"/>
      <family val="1"/>
      <charset val="136"/>
    </font>
    <font>
      <sz val="10"/>
      <name val="Times New Roman"/>
      <family val="1"/>
    </font>
    <font>
      <b/>
      <u/>
      <sz val="22"/>
      <name val="新細明體"/>
      <family val="1"/>
      <charset val="136"/>
    </font>
    <font>
      <b/>
      <sz val="12"/>
      <name val="Times New Roman"/>
      <family val="1"/>
    </font>
    <font>
      <b/>
      <sz val="12"/>
      <name val="新細明體"/>
      <family val="1"/>
      <charset val="136"/>
    </font>
    <font>
      <u/>
      <sz val="14"/>
      <name val="新細明體"/>
      <family val="1"/>
      <charset val="136"/>
    </font>
    <font>
      <b/>
      <sz val="10"/>
      <name val="新細明體"/>
      <family val="1"/>
      <charset val="136"/>
    </font>
    <font>
      <b/>
      <sz val="10"/>
      <name val="Times New Roman"/>
      <family val="1"/>
    </font>
    <font>
      <sz val="16"/>
      <name val="標楷體"/>
      <family val="4"/>
      <charset val="136"/>
    </font>
    <font>
      <sz val="11"/>
      <color indexed="0"/>
      <name val="新細明體"/>
      <family val="1"/>
      <charset val="136"/>
    </font>
    <font>
      <sz val="14"/>
      <name val="新細明體"/>
      <family val="1"/>
      <charset val="136"/>
    </font>
    <font>
      <b/>
      <u/>
      <sz val="16"/>
      <name val="標楷體"/>
      <family val="4"/>
      <charset val="136"/>
    </font>
    <font>
      <sz val="11"/>
      <name val="新細明體"/>
      <family val="1"/>
      <charset val="136"/>
    </font>
    <font>
      <sz val="8"/>
      <name val="新細明體"/>
      <family val="1"/>
      <charset val="136"/>
    </font>
    <font>
      <sz val="7"/>
      <name val="Times New Roman"/>
      <family val="1"/>
    </font>
    <font>
      <sz val="7"/>
      <name val="新細明體"/>
      <family val="1"/>
      <charset val="136"/>
    </font>
    <font>
      <sz val="12"/>
      <name val="標楷體"/>
      <family val="4"/>
      <charset val="136"/>
    </font>
    <font>
      <u/>
      <sz val="16"/>
      <name val="標楷體"/>
      <family val="4"/>
      <charset val="136"/>
    </font>
    <font>
      <b/>
      <sz val="16"/>
      <color theme="1"/>
      <name val="標楷體"/>
      <family val="4"/>
      <charset val="136"/>
    </font>
    <font>
      <sz val="12"/>
      <color theme="1"/>
      <name val="新細明體"/>
      <family val="1"/>
      <charset val="136"/>
      <scheme val="minor"/>
    </font>
    <font>
      <sz val="12"/>
      <name val="新細明體"/>
      <family val="1"/>
      <charset val="136"/>
      <scheme val="minor"/>
    </font>
    <font>
      <sz val="13"/>
      <name val="新細明體"/>
      <family val="1"/>
      <charset val="136"/>
      <scheme val="minor"/>
    </font>
    <font>
      <sz val="13"/>
      <name val="Times New Roman"/>
      <family val="1"/>
    </font>
    <font>
      <sz val="12"/>
      <color theme="1"/>
      <name val="新細明體"/>
      <family val="1"/>
      <charset val="136"/>
    </font>
    <font>
      <sz val="13"/>
      <name val="新細明體"/>
      <family val="1"/>
      <charset val="136"/>
    </font>
    <font>
      <sz val="13"/>
      <color theme="1"/>
      <name val="新細明體"/>
      <family val="1"/>
      <charset val="136"/>
    </font>
    <font>
      <sz val="14"/>
      <name val="新細明體"/>
      <family val="1"/>
      <charset val="136"/>
      <scheme val="minor"/>
    </font>
    <font>
      <sz val="14"/>
      <name val="Times New Roman"/>
      <family val="1"/>
    </font>
    <font>
      <b/>
      <sz val="14"/>
      <color rgb="FFFF0000"/>
      <name val="Times New Roman"/>
      <family val="1"/>
    </font>
    <font>
      <b/>
      <sz val="14"/>
      <color indexed="10"/>
      <name val="標楷體"/>
      <family val="4"/>
      <charset val="136"/>
    </font>
    <font>
      <b/>
      <sz val="14"/>
      <color indexed="10"/>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s>
  <cellStyleXfs count="10">
    <xf numFmtId="0" fontId="0"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cellStyleXfs>
  <cellXfs count="393">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76" fontId="5" fillId="0" borderId="2" xfId="0" applyNumberFormat="1" applyFont="1" applyBorder="1" applyAlignment="1">
      <alignment horizontal="right" vertical="top"/>
    </xf>
    <xf numFmtId="176" fontId="5" fillId="0" borderId="3" xfId="0" applyNumberFormat="1" applyFont="1" applyBorder="1" applyAlignment="1">
      <alignment horizontal="right" vertical="top"/>
    </xf>
    <xf numFmtId="0" fontId="6" fillId="0" borderId="0" xfId="0" applyFont="1" applyAlignment="1">
      <alignment horizontal="center" vertical="center"/>
    </xf>
    <xf numFmtId="0" fontId="4" fillId="0" borderId="0" xfId="0" applyFont="1" applyAlignment="1">
      <alignment vertical="center"/>
    </xf>
    <xf numFmtId="0" fontId="6" fillId="0" borderId="0" xfId="0" applyFont="1" applyAlignment="1">
      <alignment vertical="center"/>
    </xf>
    <xf numFmtId="0" fontId="0" fillId="0" borderId="0" xfId="0" applyAlignment="1">
      <alignment vertical="center"/>
    </xf>
    <xf numFmtId="176" fontId="11" fillId="0" borderId="2" xfId="0" applyNumberFormat="1" applyFont="1" applyBorder="1" applyAlignment="1">
      <alignment horizontal="right" vertical="top"/>
    </xf>
    <xf numFmtId="49" fontId="12" fillId="0" borderId="2" xfId="0" applyNumberFormat="1" applyFont="1" applyBorder="1" applyAlignment="1">
      <alignment horizontal="left" vertical="top" wrapText="1"/>
    </xf>
    <xf numFmtId="176" fontId="13" fillId="0" borderId="2" xfId="0" applyNumberFormat="1" applyFont="1" applyBorder="1" applyAlignment="1">
      <alignment horizontal="right" vertical="top"/>
    </xf>
    <xf numFmtId="176" fontId="14" fillId="0" borderId="2" xfId="0" applyNumberFormat="1" applyFont="1" applyBorder="1" applyAlignment="1">
      <alignment horizontal="right" vertical="top"/>
    </xf>
    <xf numFmtId="176" fontId="15" fillId="0" borderId="2" xfId="0" applyNumberFormat="1" applyFont="1" applyBorder="1" applyAlignment="1">
      <alignment horizontal="right" vertical="top"/>
    </xf>
    <xf numFmtId="176" fontId="16" fillId="0" borderId="2" xfId="0" applyNumberFormat="1" applyFont="1" applyBorder="1" applyAlignment="1">
      <alignment horizontal="right" vertical="top"/>
    </xf>
    <xf numFmtId="49" fontId="17" fillId="0" borderId="2" xfId="0" applyNumberFormat="1" applyFont="1" applyBorder="1" applyAlignment="1">
      <alignment horizontal="left" vertical="top" wrapText="1"/>
    </xf>
    <xf numFmtId="176" fontId="18" fillId="0" borderId="2" xfId="0" applyNumberFormat="1" applyFont="1" applyBorder="1" applyAlignment="1">
      <alignment horizontal="right" vertical="top"/>
    </xf>
    <xf numFmtId="176" fontId="19" fillId="0" borderId="2" xfId="0" applyNumberFormat="1" applyFont="1" applyBorder="1" applyAlignment="1">
      <alignment horizontal="right" vertical="top"/>
    </xf>
    <xf numFmtId="176" fontId="20" fillId="0" borderId="2" xfId="0" applyNumberFormat="1" applyFont="1" applyBorder="1" applyAlignment="1">
      <alignment horizontal="right" vertical="top"/>
    </xf>
    <xf numFmtId="176" fontId="21" fillId="0" borderId="2" xfId="0" applyNumberFormat="1" applyFont="1" applyBorder="1" applyAlignment="1">
      <alignment horizontal="right" vertical="top"/>
    </xf>
    <xf numFmtId="49" fontId="22" fillId="0" borderId="2" xfId="0" applyNumberFormat="1" applyFont="1" applyBorder="1" applyAlignment="1">
      <alignment horizontal="left" vertical="top" wrapText="1"/>
    </xf>
    <xf numFmtId="176" fontId="23" fillId="0" borderId="2" xfId="0" applyNumberFormat="1" applyFont="1" applyBorder="1" applyAlignment="1">
      <alignment horizontal="right" vertical="top"/>
    </xf>
    <xf numFmtId="176" fontId="24" fillId="0" borderId="2" xfId="0" applyNumberFormat="1" applyFont="1" applyBorder="1" applyAlignment="1">
      <alignment horizontal="right" vertical="top"/>
    </xf>
    <xf numFmtId="176" fontId="25" fillId="0" borderId="2" xfId="0" applyNumberFormat="1" applyFont="1" applyBorder="1" applyAlignment="1">
      <alignment horizontal="right" vertical="top"/>
    </xf>
    <xf numFmtId="176" fontId="26" fillId="0" borderId="2" xfId="0" applyNumberFormat="1" applyFont="1" applyBorder="1" applyAlignment="1">
      <alignment horizontal="right" vertical="top"/>
    </xf>
    <xf numFmtId="49" fontId="27" fillId="0" borderId="2" xfId="0" applyNumberFormat="1" applyFont="1" applyBorder="1" applyAlignment="1">
      <alignment horizontal="left" vertical="top" wrapText="1"/>
    </xf>
    <xf numFmtId="176" fontId="28" fillId="0" borderId="2" xfId="0" applyNumberFormat="1" applyFont="1" applyBorder="1" applyAlignment="1">
      <alignment horizontal="right" vertical="top"/>
    </xf>
    <xf numFmtId="176" fontId="29" fillId="0" borderId="2" xfId="0" applyNumberFormat="1" applyFont="1" applyBorder="1" applyAlignment="1">
      <alignment horizontal="right" vertical="top"/>
    </xf>
    <xf numFmtId="176" fontId="30" fillId="0" borderId="2" xfId="0" applyNumberFormat="1" applyFont="1" applyBorder="1" applyAlignment="1">
      <alignment horizontal="right" vertical="top"/>
    </xf>
    <xf numFmtId="176" fontId="31" fillId="0" borderId="2" xfId="0" applyNumberFormat="1" applyFont="1" applyBorder="1" applyAlignment="1">
      <alignment horizontal="right" vertical="top"/>
    </xf>
    <xf numFmtId="49" fontId="32" fillId="0" borderId="2" xfId="0" applyNumberFormat="1" applyFont="1" applyBorder="1" applyAlignment="1">
      <alignment horizontal="left" vertical="top" wrapText="1"/>
    </xf>
    <xf numFmtId="176" fontId="33" fillId="0" borderId="2" xfId="0" applyNumberFormat="1" applyFont="1" applyBorder="1" applyAlignment="1">
      <alignment horizontal="right" vertical="top"/>
    </xf>
    <xf numFmtId="176" fontId="34" fillId="0" borderId="2" xfId="0" applyNumberFormat="1" applyFont="1" applyBorder="1" applyAlignment="1">
      <alignment horizontal="right" vertical="top"/>
    </xf>
    <xf numFmtId="176" fontId="35" fillId="0" borderId="2" xfId="0" applyNumberFormat="1" applyFont="1" applyBorder="1" applyAlignment="1">
      <alignment horizontal="right" vertical="top"/>
    </xf>
    <xf numFmtId="176" fontId="36" fillId="0" borderId="2" xfId="0" applyNumberFormat="1" applyFont="1" applyBorder="1" applyAlignment="1">
      <alignment horizontal="right" vertical="top"/>
    </xf>
    <xf numFmtId="49" fontId="37" fillId="0" borderId="2" xfId="0" applyNumberFormat="1" applyFont="1" applyBorder="1" applyAlignment="1">
      <alignment horizontal="left" vertical="top" wrapText="1"/>
    </xf>
    <xf numFmtId="176" fontId="38" fillId="0" borderId="2" xfId="0" applyNumberFormat="1" applyFont="1" applyBorder="1" applyAlignment="1">
      <alignment horizontal="right" vertical="top"/>
    </xf>
    <xf numFmtId="176" fontId="39" fillId="0" borderId="2" xfId="0" applyNumberFormat="1" applyFont="1" applyBorder="1" applyAlignment="1">
      <alignment horizontal="right" vertical="top"/>
    </xf>
    <xf numFmtId="176" fontId="40" fillId="0" borderId="2" xfId="0" applyNumberFormat="1" applyFont="1" applyBorder="1" applyAlignment="1">
      <alignment horizontal="right" vertical="top"/>
    </xf>
    <xf numFmtId="176" fontId="41" fillId="0" borderId="2" xfId="0" applyNumberFormat="1" applyFont="1" applyBorder="1" applyAlignment="1">
      <alignment horizontal="right" vertical="top"/>
    </xf>
    <xf numFmtId="49" fontId="42" fillId="0" borderId="2" xfId="0" applyNumberFormat="1" applyFont="1" applyBorder="1" applyAlignment="1">
      <alignment horizontal="left" vertical="top" wrapText="1"/>
    </xf>
    <xf numFmtId="176" fontId="43" fillId="0" borderId="2" xfId="0" applyNumberFormat="1" applyFont="1" applyBorder="1" applyAlignment="1">
      <alignment horizontal="right" vertical="top"/>
    </xf>
    <xf numFmtId="176" fontId="44" fillId="0" borderId="2" xfId="0" applyNumberFormat="1" applyFont="1" applyBorder="1" applyAlignment="1">
      <alignment horizontal="right" vertical="top"/>
    </xf>
    <xf numFmtId="176" fontId="45" fillId="0" borderId="2" xfId="0" applyNumberFormat="1" applyFont="1" applyBorder="1" applyAlignment="1">
      <alignment horizontal="right" vertical="top"/>
    </xf>
    <xf numFmtId="176" fontId="46" fillId="0" borderId="2" xfId="0" applyNumberFormat="1" applyFont="1" applyBorder="1" applyAlignment="1">
      <alignment horizontal="right" vertical="top"/>
    </xf>
    <xf numFmtId="49" fontId="47" fillId="0" borderId="2" xfId="0" applyNumberFormat="1" applyFont="1" applyBorder="1" applyAlignment="1">
      <alignment horizontal="left" vertical="top" wrapText="1"/>
    </xf>
    <xf numFmtId="176" fontId="48" fillId="0" borderId="2" xfId="0" applyNumberFormat="1" applyFont="1" applyBorder="1" applyAlignment="1">
      <alignment horizontal="right" vertical="top"/>
    </xf>
    <xf numFmtId="176" fontId="49" fillId="0" borderId="2" xfId="0" applyNumberFormat="1" applyFont="1" applyBorder="1" applyAlignment="1">
      <alignment horizontal="right" vertical="top"/>
    </xf>
    <xf numFmtId="176" fontId="50" fillId="0" borderId="2" xfId="0" applyNumberFormat="1" applyFont="1" applyBorder="1" applyAlignment="1">
      <alignment horizontal="right" vertical="top"/>
    </xf>
    <xf numFmtId="176" fontId="51" fillId="0" borderId="2" xfId="0" applyNumberFormat="1" applyFont="1" applyBorder="1" applyAlignment="1">
      <alignment horizontal="right" vertical="top"/>
    </xf>
    <xf numFmtId="49" fontId="52" fillId="0" borderId="2" xfId="0" applyNumberFormat="1" applyFont="1" applyBorder="1" applyAlignment="1">
      <alignment horizontal="left" vertical="top" wrapText="1"/>
    </xf>
    <xf numFmtId="176" fontId="53" fillId="0" borderId="2" xfId="0" applyNumberFormat="1" applyFont="1" applyBorder="1" applyAlignment="1">
      <alignment horizontal="right" vertical="top"/>
    </xf>
    <xf numFmtId="176" fontId="54" fillId="0" borderId="2" xfId="0" applyNumberFormat="1" applyFont="1" applyBorder="1" applyAlignment="1">
      <alignment horizontal="right" vertical="top"/>
    </xf>
    <xf numFmtId="176" fontId="55" fillId="0" borderId="2" xfId="0" applyNumberFormat="1" applyFont="1" applyBorder="1" applyAlignment="1">
      <alignment horizontal="right" vertical="top"/>
    </xf>
    <xf numFmtId="176" fontId="56" fillId="0" borderId="2" xfId="0" applyNumberFormat="1" applyFont="1" applyBorder="1" applyAlignment="1">
      <alignment horizontal="right" vertical="top"/>
    </xf>
    <xf numFmtId="49" fontId="57" fillId="0" borderId="2" xfId="0" applyNumberFormat="1" applyFont="1" applyBorder="1" applyAlignment="1">
      <alignment horizontal="left" vertical="top" wrapText="1"/>
    </xf>
    <xf numFmtId="176" fontId="58" fillId="0" borderId="2" xfId="0" applyNumberFormat="1" applyFont="1" applyBorder="1" applyAlignment="1">
      <alignment horizontal="right" vertical="top"/>
    </xf>
    <xf numFmtId="176" fontId="59" fillId="0" borderId="2" xfId="0" applyNumberFormat="1" applyFont="1" applyBorder="1" applyAlignment="1">
      <alignment horizontal="right" vertical="top"/>
    </xf>
    <xf numFmtId="176" fontId="60" fillId="0" borderId="2" xfId="0" applyNumberFormat="1" applyFont="1" applyBorder="1" applyAlignment="1">
      <alignment horizontal="right" vertical="top"/>
    </xf>
    <xf numFmtId="176" fontId="61" fillId="0" borderId="2" xfId="0" applyNumberFormat="1" applyFont="1" applyBorder="1" applyAlignment="1">
      <alignment horizontal="right" vertical="top"/>
    </xf>
    <xf numFmtId="49" fontId="62" fillId="0" borderId="2" xfId="0" applyNumberFormat="1" applyFont="1" applyBorder="1" applyAlignment="1">
      <alignment horizontal="left" vertical="top" wrapText="1"/>
    </xf>
    <xf numFmtId="176" fontId="63" fillId="0" borderId="2" xfId="0" applyNumberFormat="1" applyFont="1" applyBorder="1" applyAlignment="1">
      <alignment horizontal="right" vertical="top"/>
    </xf>
    <xf numFmtId="176" fontId="64" fillId="0" borderId="2" xfId="0" applyNumberFormat="1" applyFont="1" applyBorder="1" applyAlignment="1">
      <alignment horizontal="right" vertical="top"/>
    </xf>
    <xf numFmtId="176" fontId="65" fillId="0" borderId="2" xfId="0" applyNumberFormat="1" applyFont="1" applyBorder="1" applyAlignment="1">
      <alignment horizontal="right" vertical="top"/>
    </xf>
    <xf numFmtId="176" fontId="66" fillId="0" borderId="2" xfId="0" applyNumberFormat="1" applyFont="1" applyBorder="1" applyAlignment="1">
      <alignment horizontal="right" vertical="top"/>
    </xf>
    <xf numFmtId="49" fontId="67" fillId="0" borderId="2" xfId="0" applyNumberFormat="1" applyFont="1" applyBorder="1" applyAlignment="1">
      <alignment horizontal="left" vertical="top" wrapText="1"/>
    </xf>
    <xf numFmtId="176" fontId="68" fillId="0" borderId="2" xfId="0" applyNumberFormat="1" applyFont="1" applyBorder="1" applyAlignment="1">
      <alignment horizontal="right" vertical="top"/>
    </xf>
    <xf numFmtId="176" fontId="69" fillId="0" borderId="2" xfId="0" applyNumberFormat="1" applyFont="1" applyBorder="1" applyAlignment="1">
      <alignment horizontal="right" vertical="top"/>
    </xf>
    <xf numFmtId="176" fontId="70" fillId="0" borderId="2" xfId="0" applyNumberFormat="1" applyFont="1" applyBorder="1" applyAlignment="1">
      <alignment horizontal="right" vertical="top"/>
    </xf>
    <xf numFmtId="176" fontId="71" fillId="0" borderId="2" xfId="0" applyNumberFormat="1" applyFont="1" applyBorder="1" applyAlignment="1">
      <alignment horizontal="right" vertical="top"/>
    </xf>
    <xf numFmtId="49" fontId="72" fillId="0" borderId="2" xfId="0" applyNumberFormat="1" applyFont="1" applyBorder="1" applyAlignment="1">
      <alignment horizontal="left" vertical="top" wrapText="1"/>
    </xf>
    <xf numFmtId="176" fontId="73" fillId="0" borderId="2" xfId="0" applyNumberFormat="1" applyFont="1" applyBorder="1" applyAlignment="1">
      <alignment horizontal="right" vertical="top"/>
    </xf>
    <xf numFmtId="176" fontId="74" fillId="0" borderId="2" xfId="0" applyNumberFormat="1" applyFont="1" applyBorder="1" applyAlignment="1">
      <alignment horizontal="right" vertical="top"/>
    </xf>
    <xf numFmtId="176" fontId="75" fillId="0" borderId="2" xfId="0" applyNumberFormat="1" applyFont="1" applyBorder="1" applyAlignment="1">
      <alignment horizontal="right" vertical="top"/>
    </xf>
    <xf numFmtId="176" fontId="76" fillId="0" borderId="2" xfId="0" applyNumberFormat="1" applyFont="1" applyBorder="1" applyAlignment="1">
      <alignment horizontal="right" vertical="top"/>
    </xf>
    <xf numFmtId="49" fontId="77" fillId="0" borderId="2" xfId="0" applyNumberFormat="1" applyFont="1" applyBorder="1" applyAlignment="1">
      <alignment horizontal="left" vertical="top" wrapText="1"/>
    </xf>
    <xf numFmtId="176" fontId="78" fillId="0" borderId="2" xfId="0" applyNumberFormat="1" applyFont="1" applyBorder="1" applyAlignment="1">
      <alignment horizontal="right" vertical="top"/>
    </xf>
    <xf numFmtId="176" fontId="79" fillId="0" borderId="2" xfId="0" applyNumberFormat="1" applyFont="1" applyBorder="1" applyAlignment="1">
      <alignment horizontal="right" vertical="top"/>
    </xf>
    <xf numFmtId="176" fontId="80" fillId="0" borderId="2" xfId="0" applyNumberFormat="1" applyFont="1" applyBorder="1" applyAlignment="1">
      <alignment horizontal="right" vertical="top"/>
    </xf>
    <xf numFmtId="176" fontId="81" fillId="0" borderId="2" xfId="0" applyNumberFormat="1" applyFont="1" applyBorder="1" applyAlignment="1">
      <alignment horizontal="right" vertical="top"/>
    </xf>
    <xf numFmtId="49" fontId="82" fillId="0" borderId="2" xfId="0" applyNumberFormat="1" applyFont="1" applyBorder="1" applyAlignment="1">
      <alignment horizontal="left" vertical="top" wrapText="1"/>
    </xf>
    <xf numFmtId="176" fontId="83" fillId="0" borderId="2" xfId="0" applyNumberFormat="1" applyFont="1" applyBorder="1" applyAlignment="1">
      <alignment horizontal="right" vertical="top"/>
    </xf>
    <xf numFmtId="176" fontId="84" fillId="0" borderId="2" xfId="0" applyNumberFormat="1" applyFont="1" applyBorder="1" applyAlignment="1">
      <alignment horizontal="right" vertical="top"/>
    </xf>
    <xf numFmtId="176" fontId="85" fillId="0" borderId="2" xfId="0" applyNumberFormat="1" applyFont="1" applyBorder="1" applyAlignment="1">
      <alignment horizontal="right" vertical="top"/>
    </xf>
    <xf numFmtId="176" fontId="86" fillId="0" borderId="2" xfId="0" applyNumberFormat="1" applyFont="1" applyBorder="1" applyAlignment="1">
      <alignment horizontal="right" vertical="top"/>
    </xf>
    <xf numFmtId="49" fontId="87" fillId="0" borderId="2" xfId="0" applyNumberFormat="1" applyFont="1" applyBorder="1" applyAlignment="1">
      <alignment horizontal="left" vertical="top" wrapText="1"/>
    </xf>
    <xf numFmtId="176" fontId="88" fillId="0" borderId="2" xfId="0" applyNumberFormat="1" applyFont="1" applyBorder="1" applyAlignment="1">
      <alignment horizontal="right" vertical="top"/>
    </xf>
    <xf numFmtId="176" fontId="89" fillId="0" borderId="2" xfId="0" applyNumberFormat="1" applyFont="1" applyBorder="1" applyAlignment="1">
      <alignment horizontal="right" vertical="top"/>
    </xf>
    <xf numFmtId="176" fontId="90" fillId="0" borderId="2" xfId="0" applyNumberFormat="1" applyFont="1" applyBorder="1" applyAlignment="1">
      <alignment horizontal="right" vertical="top"/>
    </xf>
    <xf numFmtId="176" fontId="91" fillId="0" borderId="2" xfId="0" applyNumberFormat="1" applyFont="1" applyBorder="1" applyAlignment="1">
      <alignment horizontal="right" vertical="top"/>
    </xf>
    <xf numFmtId="49" fontId="92" fillId="0" borderId="2" xfId="0" applyNumberFormat="1" applyFont="1" applyBorder="1" applyAlignment="1">
      <alignment horizontal="left" vertical="top" wrapText="1"/>
    </xf>
    <xf numFmtId="176" fontId="93" fillId="0" borderId="2" xfId="0" applyNumberFormat="1" applyFont="1" applyBorder="1" applyAlignment="1">
      <alignment horizontal="right" vertical="top"/>
    </xf>
    <xf numFmtId="176" fontId="94" fillId="0" borderId="2" xfId="0" applyNumberFormat="1" applyFont="1" applyBorder="1" applyAlignment="1">
      <alignment horizontal="right" vertical="top"/>
    </xf>
    <xf numFmtId="176" fontId="95" fillId="0" borderId="2" xfId="0" applyNumberFormat="1" applyFont="1" applyBorder="1" applyAlignment="1">
      <alignment horizontal="right" vertical="top"/>
    </xf>
    <xf numFmtId="176" fontId="96" fillId="0" borderId="2" xfId="0" applyNumberFormat="1" applyFont="1" applyBorder="1" applyAlignment="1">
      <alignment horizontal="right" vertical="top"/>
    </xf>
    <xf numFmtId="49" fontId="97" fillId="0" borderId="2" xfId="0" applyNumberFormat="1" applyFont="1" applyBorder="1" applyAlignment="1">
      <alignment horizontal="left" vertical="top" wrapText="1"/>
    </xf>
    <xf numFmtId="176" fontId="98" fillId="0" borderId="2" xfId="0" applyNumberFormat="1" applyFont="1" applyBorder="1" applyAlignment="1">
      <alignment horizontal="right" vertical="top"/>
    </xf>
    <xf numFmtId="176" fontId="99" fillId="0" borderId="2" xfId="0" applyNumberFormat="1" applyFont="1" applyBorder="1" applyAlignment="1">
      <alignment horizontal="right" vertical="top"/>
    </xf>
    <xf numFmtId="176" fontId="100" fillId="0" borderId="2" xfId="0" applyNumberFormat="1" applyFont="1" applyBorder="1" applyAlignment="1">
      <alignment horizontal="right" vertical="top"/>
    </xf>
    <xf numFmtId="176" fontId="101" fillId="0" borderId="2" xfId="0" applyNumberFormat="1" applyFont="1" applyBorder="1" applyAlignment="1">
      <alignment horizontal="right" vertical="top"/>
    </xf>
    <xf numFmtId="49" fontId="102" fillId="0" borderId="2" xfId="0" applyNumberFormat="1" applyFont="1" applyBorder="1" applyAlignment="1">
      <alignment horizontal="left" vertical="top" wrapText="1"/>
    </xf>
    <xf numFmtId="176" fontId="103" fillId="0" borderId="2" xfId="0" applyNumberFormat="1" applyFont="1" applyBorder="1" applyAlignment="1">
      <alignment horizontal="right" vertical="top"/>
    </xf>
    <xf numFmtId="176" fontId="104" fillId="0" borderId="2" xfId="0" applyNumberFormat="1" applyFont="1" applyBorder="1" applyAlignment="1">
      <alignment horizontal="right" vertical="top"/>
    </xf>
    <xf numFmtId="176" fontId="105" fillId="0" borderId="2" xfId="0" applyNumberFormat="1" applyFont="1" applyBorder="1" applyAlignment="1">
      <alignment horizontal="right" vertical="top"/>
    </xf>
    <xf numFmtId="176" fontId="106" fillId="0" borderId="2" xfId="0" applyNumberFormat="1" applyFont="1" applyBorder="1" applyAlignment="1">
      <alignment horizontal="right" vertical="top"/>
    </xf>
    <xf numFmtId="49" fontId="107" fillId="0" borderId="2" xfId="0" applyNumberFormat="1" applyFont="1" applyBorder="1" applyAlignment="1">
      <alignment horizontal="left" vertical="top" wrapText="1"/>
    </xf>
    <xf numFmtId="176" fontId="108" fillId="0" borderId="2" xfId="0" applyNumberFormat="1" applyFont="1" applyBorder="1" applyAlignment="1">
      <alignment horizontal="right" vertical="top"/>
    </xf>
    <xf numFmtId="176" fontId="109" fillId="0" borderId="2" xfId="0" applyNumberFormat="1" applyFont="1" applyBorder="1" applyAlignment="1">
      <alignment horizontal="right" vertical="top"/>
    </xf>
    <xf numFmtId="176" fontId="110" fillId="0" borderId="2" xfId="0" applyNumberFormat="1" applyFont="1" applyBorder="1" applyAlignment="1">
      <alignment horizontal="right" vertical="top"/>
    </xf>
    <xf numFmtId="176" fontId="111" fillId="0" borderId="2" xfId="0" applyNumberFormat="1" applyFont="1" applyBorder="1" applyAlignment="1">
      <alignment horizontal="right" vertical="top"/>
    </xf>
    <xf numFmtId="49" fontId="112" fillId="0" borderId="2" xfId="0" applyNumberFormat="1" applyFont="1" applyBorder="1" applyAlignment="1">
      <alignment horizontal="left" vertical="top" wrapText="1"/>
    </xf>
    <xf numFmtId="176" fontId="113" fillId="0" borderId="2" xfId="0" applyNumberFormat="1" applyFont="1" applyBorder="1" applyAlignment="1">
      <alignment horizontal="right" vertical="top"/>
    </xf>
    <xf numFmtId="176" fontId="114" fillId="0" borderId="2" xfId="0" applyNumberFormat="1" applyFont="1" applyBorder="1" applyAlignment="1">
      <alignment horizontal="right" vertical="top"/>
    </xf>
    <xf numFmtId="176" fontId="115" fillId="0" borderId="2" xfId="0" applyNumberFormat="1" applyFont="1" applyBorder="1" applyAlignment="1">
      <alignment horizontal="right" vertical="top"/>
    </xf>
    <xf numFmtId="176" fontId="116" fillId="0" borderId="2" xfId="0" applyNumberFormat="1" applyFont="1" applyBorder="1" applyAlignment="1">
      <alignment horizontal="right" vertical="top"/>
    </xf>
    <xf numFmtId="49" fontId="117" fillId="0" borderId="2" xfId="0" applyNumberFormat="1" applyFont="1" applyBorder="1" applyAlignment="1">
      <alignment horizontal="left" vertical="top" wrapText="1"/>
    </xf>
    <xf numFmtId="176" fontId="118" fillId="0" borderId="2" xfId="0" applyNumberFormat="1" applyFont="1" applyBorder="1" applyAlignment="1">
      <alignment horizontal="right" vertical="top"/>
    </xf>
    <xf numFmtId="176" fontId="119" fillId="0" borderId="2" xfId="0" applyNumberFormat="1" applyFont="1" applyBorder="1" applyAlignment="1">
      <alignment horizontal="right" vertical="top"/>
    </xf>
    <xf numFmtId="176" fontId="120" fillId="0" borderId="2" xfId="0" applyNumberFormat="1" applyFont="1" applyBorder="1" applyAlignment="1">
      <alignment horizontal="right" vertical="top"/>
    </xf>
    <xf numFmtId="176" fontId="121" fillId="0" borderId="2" xfId="0" applyNumberFormat="1" applyFont="1" applyBorder="1" applyAlignment="1">
      <alignment horizontal="right" vertical="top"/>
    </xf>
    <xf numFmtId="49" fontId="122" fillId="0" borderId="2" xfId="0" applyNumberFormat="1" applyFont="1" applyBorder="1" applyAlignment="1">
      <alignment horizontal="left" vertical="top" wrapText="1"/>
    </xf>
    <xf numFmtId="176" fontId="123" fillId="0" borderId="2" xfId="0" applyNumberFormat="1" applyFont="1" applyBorder="1" applyAlignment="1">
      <alignment horizontal="right" vertical="top"/>
    </xf>
    <xf numFmtId="176" fontId="124" fillId="0" borderId="2" xfId="0" applyNumberFormat="1" applyFont="1" applyBorder="1" applyAlignment="1">
      <alignment horizontal="right" vertical="top"/>
    </xf>
    <xf numFmtId="176" fontId="125" fillId="0" borderId="2" xfId="0" applyNumberFormat="1" applyFont="1" applyBorder="1" applyAlignment="1">
      <alignment horizontal="right" vertical="top"/>
    </xf>
    <xf numFmtId="176" fontId="126" fillId="0" borderId="2" xfId="0" applyNumberFormat="1" applyFont="1" applyBorder="1" applyAlignment="1">
      <alignment horizontal="right" vertical="top"/>
    </xf>
    <xf numFmtId="49" fontId="127" fillId="0" borderId="2" xfId="0" applyNumberFormat="1" applyFont="1" applyBorder="1" applyAlignment="1">
      <alignment horizontal="left" vertical="top" wrapText="1"/>
    </xf>
    <xf numFmtId="176" fontId="128" fillId="0" borderId="2" xfId="0" applyNumberFormat="1" applyFont="1" applyBorder="1" applyAlignment="1">
      <alignment horizontal="right" vertical="top"/>
    </xf>
    <xf numFmtId="176" fontId="129" fillId="0" borderId="2" xfId="0" applyNumberFormat="1" applyFont="1" applyBorder="1" applyAlignment="1">
      <alignment horizontal="right" vertical="top"/>
    </xf>
    <xf numFmtId="176" fontId="130" fillId="0" borderId="2" xfId="0" applyNumberFormat="1" applyFont="1" applyBorder="1" applyAlignment="1">
      <alignment horizontal="right" vertical="top"/>
    </xf>
    <xf numFmtId="176" fontId="131" fillId="0" borderId="2" xfId="0" applyNumberFormat="1" applyFont="1" applyBorder="1" applyAlignment="1">
      <alignment horizontal="right" vertical="top"/>
    </xf>
    <xf numFmtId="49" fontId="132" fillId="0" borderId="2" xfId="0" applyNumberFormat="1" applyFont="1" applyBorder="1" applyAlignment="1">
      <alignment horizontal="left" vertical="top" wrapText="1"/>
    </xf>
    <xf numFmtId="176" fontId="133" fillId="0" borderId="2" xfId="0" applyNumberFormat="1" applyFont="1" applyBorder="1" applyAlignment="1">
      <alignment horizontal="right" vertical="top"/>
    </xf>
    <xf numFmtId="176" fontId="134" fillId="0" borderId="2" xfId="0" applyNumberFormat="1" applyFont="1" applyBorder="1" applyAlignment="1">
      <alignment horizontal="right" vertical="top"/>
    </xf>
    <xf numFmtId="176" fontId="135" fillId="0" borderId="2" xfId="0" applyNumberFormat="1" applyFont="1" applyBorder="1" applyAlignment="1">
      <alignment horizontal="right" vertical="top"/>
    </xf>
    <xf numFmtId="176" fontId="136" fillId="0" borderId="2" xfId="0" applyNumberFormat="1" applyFont="1" applyBorder="1" applyAlignment="1">
      <alignment horizontal="right" vertical="top"/>
    </xf>
    <xf numFmtId="49" fontId="137" fillId="0" borderId="2" xfId="0" applyNumberFormat="1" applyFont="1" applyBorder="1" applyAlignment="1">
      <alignment horizontal="left" vertical="top" wrapText="1"/>
    </xf>
    <xf numFmtId="176" fontId="138" fillId="0" borderId="2" xfId="0" applyNumberFormat="1" applyFont="1" applyBorder="1" applyAlignment="1">
      <alignment horizontal="right" vertical="top"/>
    </xf>
    <xf numFmtId="176" fontId="139" fillId="0" borderId="2" xfId="0" applyNumberFormat="1" applyFont="1" applyBorder="1" applyAlignment="1">
      <alignment horizontal="right" vertical="top"/>
    </xf>
    <xf numFmtId="176" fontId="140" fillId="0" borderId="2" xfId="0" applyNumberFormat="1" applyFont="1" applyBorder="1" applyAlignment="1">
      <alignment horizontal="right" vertical="top"/>
    </xf>
    <xf numFmtId="176" fontId="141" fillId="0" borderId="3" xfId="0" applyNumberFormat="1" applyFont="1" applyBorder="1" applyAlignment="1">
      <alignment horizontal="right" vertical="top"/>
    </xf>
    <xf numFmtId="49" fontId="142" fillId="0" borderId="3" xfId="0" applyNumberFormat="1" applyFont="1" applyBorder="1" applyAlignment="1">
      <alignment horizontal="left" vertical="top" wrapText="1"/>
    </xf>
    <xf numFmtId="176" fontId="143" fillId="0" borderId="3" xfId="0" applyNumberFormat="1" applyFont="1" applyBorder="1" applyAlignment="1">
      <alignment horizontal="right" vertical="top"/>
    </xf>
    <xf numFmtId="176" fontId="144" fillId="0" borderId="3" xfId="0" applyNumberFormat="1" applyFont="1" applyBorder="1" applyAlignment="1">
      <alignment horizontal="right" vertical="top"/>
    </xf>
    <xf numFmtId="176" fontId="145" fillId="0" borderId="3" xfId="0" applyNumberFormat="1" applyFont="1" applyBorder="1" applyAlignment="1">
      <alignment horizontal="right" vertical="top"/>
    </xf>
    <xf numFmtId="0" fontId="147" fillId="0" borderId="0" xfId="0" applyFont="1" applyAlignment="1">
      <alignment horizontal="center" vertical="center"/>
    </xf>
    <xf numFmtId="0" fontId="148" fillId="0" borderId="0" xfId="0" applyFont="1" applyAlignment="1">
      <alignment horizontal="center" vertical="center"/>
    </xf>
    <xf numFmtId="0" fontId="149" fillId="0" borderId="0" xfId="0" applyFont="1" applyAlignment="1">
      <alignment horizontal="center" vertical="center"/>
    </xf>
    <xf numFmtId="0" fontId="1" fillId="0" borderId="2" xfId="0" applyFont="1" applyBorder="1" applyAlignment="1">
      <alignment horizontal="left" vertical="top"/>
    </xf>
    <xf numFmtId="49" fontId="1" fillId="0" borderId="6" xfId="0" applyNumberFormat="1" applyFont="1" applyBorder="1" applyAlignment="1">
      <alignment horizontal="left" vertical="top" wrapText="1"/>
    </xf>
    <xf numFmtId="0" fontId="1" fillId="0" borderId="3" xfId="0" applyFont="1" applyBorder="1" applyAlignment="1">
      <alignment horizontal="left" vertical="top"/>
    </xf>
    <xf numFmtId="49" fontId="1" fillId="0" borderId="7" xfId="0" applyNumberFormat="1" applyFont="1" applyBorder="1" applyAlignment="1">
      <alignment horizontal="left" vertical="top" wrapText="1"/>
    </xf>
    <xf numFmtId="0" fontId="154" fillId="0" borderId="0" xfId="1" applyFont="1">
      <alignment vertical="center"/>
    </xf>
    <xf numFmtId="0" fontId="156" fillId="0" borderId="0" xfId="1" applyFont="1">
      <alignment vertical="center"/>
    </xf>
    <xf numFmtId="0" fontId="1" fillId="0" borderId="0" xfId="1">
      <alignment vertical="center"/>
    </xf>
    <xf numFmtId="0" fontId="1" fillId="0" borderId="1" xfId="1" applyBorder="1" applyAlignment="1">
      <alignment horizontal="center" vertical="center" wrapText="1"/>
    </xf>
    <xf numFmtId="0" fontId="1" fillId="0" borderId="1" xfId="1" applyBorder="1" applyAlignment="1">
      <alignment horizontal="center" vertical="center"/>
    </xf>
    <xf numFmtId="49" fontId="157" fillId="0" borderId="2" xfId="1" applyNumberFormat="1" applyFont="1" applyBorder="1" applyAlignment="1">
      <alignment horizontal="left" vertical="top" wrapText="1"/>
    </xf>
    <xf numFmtId="49" fontId="157" fillId="0" borderId="2" xfId="1" applyNumberFormat="1" applyFont="1" applyBorder="1" applyAlignment="1">
      <alignment horizontal="center" vertical="top"/>
    </xf>
    <xf numFmtId="43" fontId="158" fillId="0" borderId="2" xfId="1" applyNumberFormat="1" applyFont="1" applyBorder="1" applyAlignment="1">
      <alignment horizontal="right" vertical="top" wrapText="1"/>
    </xf>
    <xf numFmtId="41" fontId="158" fillId="0" borderId="2" xfId="1" applyNumberFormat="1" applyFont="1" applyBorder="1" applyAlignment="1">
      <alignment horizontal="right" vertical="top"/>
    </xf>
    <xf numFmtId="49" fontId="157" fillId="0" borderId="3" xfId="1" applyNumberFormat="1" applyFont="1" applyBorder="1" applyAlignment="1">
      <alignment horizontal="left" vertical="top" wrapText="1"/>
    </xf>
    <xf numFmtId="49" fontId="157" fillId="0" borderId="3" xfId="1" applyNumberFormat="1" applyFont="1" applyBorder="1" applyAlignment="1">
      <alignment horizontal="center" vertical="top"/>
    </xf>
    <xf numFmtId="43" fontId="158" fillId="0" borderId="3" xfId="1" applyNumberFormat="1" applyFont="1" applyBorder="1" applyAlignment="1">
      <alignment horizontal="right" vertical="top" wrapText="1"/>
    </xf>
    <xf numFmtId="41" fontId="158" fillId="0" borderId="3" xfId="1" applyNumberFormat="1" applyFont="1" applyBorder="1" applyAlignment="1">
      <alignment horizontal="right" vertical="top"/>
    </xf>
    <xf numFmtId="0" fontId="159" fillId="0" borderId="0" xfId="1" applyFont="1">
      <alignment vertical="center"/>
    </xf>
    <xf numFmtId="176" fontId="160" fillId="0" borderId="2" xfId="1" applyNumberFormat="1" applyFont="1" applyBorder="1" applyAlignment="1">
      <alignment horizontal="right" vertical="top"/>
    </xf>
    <xf numFmtId="49" fontId="161" fillId="0" borderId="2" xfId="1" applyNumberFormat="1" applyFont="1" applyBorder="1" applyAlignment="1">
      <alignment horizontal="left" vertical="top" wrapText="1"/>
    </xf>
    <xf numFmtId="176" fontId="5" fillId="0" borderId="2" xfId="1" applyNumberFormat="1" applyFont="1" applyBorder="1" applyAlignment="1">
      <alignment horizontal="right" vertical="top"/>
    </xf>
    <xf numFmtId="49" fontId="1" fillId="0" borderId="2" xfId="1" applyNumberFormat="1" applyBorder="1" applyAlignment="1">
      <alignment horizontal="left" vertical="top" wrapText="1" indent="1"/>
    </xf>
    <xf numFmtId="49" fontId="1" fillId="0" borderId="2" xfId="1" applyNumberFormat="1" applyBorder="1" applyAlignment="1">
      <alignment horizontal="left" vertical="top" wrapText="1"/>
    </xf>
    <xf numFmtId="49" fontId="1" fillId="0" borderId="2" xfId="1" applyNumberFormat="1" applyBorder="1" applyAlignment="1">
      <alignment horizontal="left" vertical="top" wrapText="1" indent="2"/>
    </xf>
    <xf numFmtId="176" fontId="160" fillId="0" borderId="3" xfId="1" applyNumberFormat="1" applyFont="1" applyBorder="1" applyAlignment="1">
      <alignment horizontal="right" vertical="top"/>
    </xf>
    <xf numFmtId="49" fontId="161" fillId="0" borderId="3" xfId="1" applyNumberFormat="1" applyFont="1" applyBorder="1" applyAlignment="1">
      <alignment horizontal="center" vertical="top" wrapText="1"/>
    </xf>
    <xf numFmtId="49" fontId="1" fillId="0" borderId="3" xfId="1" applyNumberFormat="1" applyBorder="1" applyAlignment="1">
      <alignment horizontal="left" vertical="top" wrapText="1"/>
    </xf>
    <xf numFmtId="0" fontId="162" fillId="0" borderId="0" xfId="1" applyFont="1">
      <alignment vertical="center"/>
    </xf>
    <xf numFmtId="0" fontId="155" fillId="0" borderId="0" xfId="1" applyFont="1">
      <alignment vertical="center"/>
    </xf>
    <xf numFmtId="0" fontId="157" fillId="0" borderId="1" xfId="1" applyFont="1" applyBorder="1" applyAlignment="1">
      <alignment horizontal="center" vertical="center" wrapText="1"/>
    </xf>
    <xf numFmtId="177" fontId="158" fillId="0" borderId="2" xfId="1" applyNumberFormat="1" applyFont="1" applyBorder="1" applyAlignment="1">
      <alignment horizontal="right" vertical="top"/>
    </xf>
    <xf numFmtId="176" fontId="158" fillId="0" borderId="2" xfId="1" applyNumberFormat="1" applyFont="1" applyBorder="1" applyAlignment="1">
      <alignment horizontal="right" vertical="top"/>
    </xf>
    <xf numFmtId="49" fontId="163" fillId="0" borderId="3" xfId="1" applyNumberFormat="1" applyFont="1" applyBorder="1" applyAlignment="1">
      <alignment horizontal="left" vertical="top" wrapText="1"/>
    </xf>
    <xf numFmtId="177" fontId="158" fillId="0" borderId="3" xfId="1" applyNumberFormat="1" applyFont="1" applyBorder="1" applyAlignment="1">
      <alignment horizontal="right" vertical="top"/>
    </xf>
    <xf numFmtId="176" fontId="158" fillId="0" borderId="3" xfId="1" applyNumberFormat="1" applyFont="1" applyBorder="1" applyAlignment="1">
      <alignment horizontal="right" vertical="top"/>
    </xf>
    <xf numFmtId="176" fontId="164" fillId="0" borderId="3" xfId="1" applyNumberFormat="1" applyFont="1" applyBorder="1" applyAlignment="1">
      <alignment horizontal="right" vertical="top"/>
    </xf>
    <xf numFmtId="0" fontId="6" fillId="0" borderId="0" xfId="1" applyFont="1">
      <alignment vertical="center"/>
    </xf>
    <xf numFmtId="49" fontId="157" fillId="0" borderId="2" xfId="1" applyNumberFormat="1" applyFont="1" applyBorder="1" applyAlignment="1">
      <alignment horizontal="center" vertical="top" wrapText="1"/>
    </xf>
    <xf numFmtId="49" fontId="157" fillId="0" borderId="6" xfId="1" applyNumberFormat="1" applyFont="1" applyBorder="1" applyAlignment="1">
      <alignment horizontal="left" vertical="top" wrapText="1"/>
    </xf>
    <xf numFmtId="49" fontId="157" fillId="0" borderId="2" xfId="1" applyNumberFormat="1" applyFont="1" applyBorder="1" applyAlignment="1">
      <alignment horizontal="left" vertical="top" wrapText="1" indent="1"/>
    </xf>
    <xf numFmtId="49" fontId="157" fillId="0" borderId="3" xfId="1" applyNumberFormat="1" applyFont="1" applyBorder="1" applyAlignment="1">
      <alignment horizontal="left" vertical="top" wrapText="1" indent="1"/>
    </xf>
    <xf numFmtId="49" fontId="157" fillId="0" borderId="3" xfId="1" applyNumberFormat="1" applyFont="1" applyBorder="1" applyAlignment="1">
      <alignment horizontal="center" vertical="top" wrapText="1"/>
    </xf>
    <xf numFmtId="49" fontId="157" fillId="0" borderId="7" xfId="1" applyNumberFormat="1" applyFont="1" applyBorder="1" applyAlignment="1">
      <alignment horizontal="left" vertical="top" wrapText="1"/>
    </xf>
    <xf numFmtId="0" fontId="1" fillId="0" borderId="1" xfId="2" applyBorder="1" applyAlignment="1">
      <alignment horizontal="center" vertical="center"/>
    </xf>
    <xf numFmtId="0" fontId="1" fillId="0" borderId="1" xfId="2" applyBorder="1" applyAlignment="1">
      <alignment horizontal="center" vertical="center" wrapText="1"/>
    </xf>
    <xf numFmtId="49" fontId="1" fillId="0" borderId="2" xfId="2" applyNumberFormat="1" applyBorder="1" applyAlignment="1">
      <alignment horizontal="left" vertical="top" wrapText="1"/>
    </xf>
    <xf numFmtId="176" fontId="5" fillId="0" borderId="2" xfId="2" applyNumberFormat="1" applyFont="1" applyBorder="1" applyAlignment="1">
      <alignment horizontal="right" vertical="top"/>
    </xf>
    <xf numFmtId="49" fontId="1" fillId="0" borderId="6" xfId="2" applyNumberFormat="1" applyBorder="1" applyAlignment="1">
      <alignment horizontal="left" vertical="top" wrapText="1"/>
    </xf>
    <xf numFmtId="49" fontId="1" fillId="0" borderId="3" xfId="0" applyNumberFormat="1" applyFont="1" applyBorder="1" applyAlignment="1">
      <alignment horizontal="left" vertical="top" wrapText="1"/>
    </xf>
    <xf numFmtId="0" fontId="1" fillId="0" borderId="12" xfId="2" applyBorder="1" applyAlignment="1">
      <alignment horizontal="center" vertical="center" wrapText="1"/>
    </xf>
    <xf numFmtId="0" fontId="0" fillId="0" borderId="13" xfId="2" applyFont="1" applyBorder="1" applyAlignment="1">
      <alignment horizontal="center" vertical="center" wrapText="1"/>
    </xf>
    <xf numFmtId="0" fontId="0" fillId="0" borderId="4" xfId="2" applyFont="1" applyBorder="1" applyAlignment="1">
      <alignment horizontal="center" vertical="center" wrapText="1"/>
    </xf>
    <xf numFmtId="0" fontId="1" fillId="0" borderId="0" xfId="0" applyFont="1" applyAlignment="1">
      <alignment horizontal="left" vertical="top"/>
    </xf>
    <xf numFmtId="0" fontId="0" fillId="0" borderId="0" xfId="0" applyAlignment="1">
      <alignment horizontal="left" vertical="top" wrapText="1"/>
    </xf>
    <xf numFmtId="41" fontId="158" fillId="0" borderId="2" xfId="0" applyNumberFormat="1" applyFont="1" applyBorder="1" applyAlignment="1">
      <alignment horizontal="right" vertical="top" wrapText="1"/>
    </xf>
    <xf numFmtId="41" fontId="158" fillId="0" borderId="2" xfId="0" applyNumberFormat="1" applyFont="1" applyBorder="1" applyAlignment="1">
      <alignment horizontal="right" vertical="top"/>
    </xf>
    <xf numFmtId="41" fontId="158" fillId="0" borderId="3" xfId="0" applyNumberFormat="1" applyFont="1" applyBorder="1" applyAlignment="1">
      <alignment horizontal="right" vertical="top" wrapText="1"/>
    </xf>
    <xf numFmtId="41" fontId="158" fillId="0" borderId="3" xfId="0" applyNumberFormat="1" applyFont="1" applyBorder="1" applyAlignment="1">
      <alignment horizontal="right" vertical="top"/>
    </xf>
    <xf numFmtId="0" fontId="0" fillId="0" borderId="0" xfId="0" applyAlignment="1">
      <alignment horizontal="left" vertical="top"/>
    </xf>
    <xf numFmtId="0" fontId="1" fillId="0" borderId="0" xfId="1" applyAlignment="1"/>
    <xf numFmtId="49" fontId="1" fillId="0" borderId="16" xfId="4" applyNumberFormat="1" applyBorder="1" applyAlignment="1">
      <alignment horizontal="center" vertical="center" wrapText="1"/>
    </xf>
    <xf numFmtId="49" fontId="0" fillId="0" borderId="16" xfId="4" applyNumberFormat="1" applyFont="1" applyBorder="1" applyAlignment="1">
      <alignment horizontal="center" vertical="center" wrapText="1"/>
    </xf>
    <xf numFmtId="49" fontId="0" fillId="0" borderId="16" xfId="1" applyNumberFormat="1" applyFont="1" applyBorder="1" applyAlignment="1">
      <alignment horizontal="center" vertical="center" wrapText="1"/>
    </xf>
    <xf numFmtId="180" fontId="158" fillId="0" borderId="17" xfId="1" applyNumberFormat="1" applyFont="1" applyBorder="1" applyAlignment="1">
      <alignment horizontal="right" vertical="top"/>
    </xf>
    <xf numFmtId="49" fontId="157" fillId="0" borderId="17" xfId="1" applyNumberFormat="1" applyFont="1" applyBorder="1" applyAlignment="1">
      <alignment horizontal="left" vertical="top" wrapText="1"/>
    </xf>
    <xf numFmtId="49" fontId="157" fillId="0" borderId="17" xfId="1" applyNumberFormat="1" applyFont="1" applyBorder="1" applyAlignment="1">
      <alignment horizontal="left" vertical="top" wrapText="1" indent="1"/>
    </xf>
    <xf numFmtId="180" fontId="158" fillId="0" borderId="18" xfId="1" applyNumberFormat="1" applyFont="1" applyBorder="1" applyAlignment="1">
      <alignment horizontal="right" vertical="top"/>
    </xf>
    <xf numFmtId="49" fontId="157" fillId="0" borderId="18" xfId="1" applyNumberFormat="1" applyFont="1" applyBorder="1" applyAlignment="1">
      <alignment horizontal="left" vertical="top" wrapText="1"/>
    </xf>
    <xf numFmtId="180" fontId="158" fillId="0" borderId="19" xfId="1" applyNumberFormat="1" applyFont="1" applyBorder="1" applyAlignment="1">
      <alignment horizontal="right" vertical="top"/>
    </xf>
    <xf numFmtId="0" fontId="1" fillId="0" borderId="0" xfId="5">
      <alignment vertical="center"/>
    </xf>
    <xf numFmtId="0" fontId="1" fillId="0" borderId="1" xfId="5" applyBorder="1" applyAlignment="1">
      <alignment horizontal="center" vertical="center"/>
    </xf>
    <xf numFmtId="49" fontId="1" fillId="0" borderId="2" xfId="5" applyNumberFormat="1" applyBorder="1" applyAlignment="1">
      <alignment horizontal="left" vertical="top"/>
    </xf>
    <xf numFmtId="49" fontId="1" fillId="0" borderId="2" xfId="5" applyNumberFormat="1" applyBorder="1" applyAlignment="1">
      <alignment horizontal="center" vertical="top"/>
    </xf>
    <xf numFmtId="176" fontId="5" fillId="0" borderId="2" xfId="5" applyNumberFormat="1" applyFont="1" applyBorder="1" applyAlignment="1">
      <alignment horizontal="right" vertical="top"/>
    </xf>
    <xf numFmtId="49" fontId="1" fillId="0" borderId="6" xfId="5" applyNumberFormat="1" applyBorder="1" applyAlignment="1">
      <alignment horizontal="left" vertical="top" wrapText="1"/>
    </xf>
    <xf numFmtId="49" fontId="1" fillId="0" borderId="3" xfId="5" applyNumberFormat="1" applyBorder="1" applyAlignment="1">
      <alignment horizontal="left" vertical="top"/>
    </xf>
    <xf numFmtId="49" fontId="1" fillId="0" borderId="3" xfId="5" applyNumberFormat="1" applyBorder="1" applyAlignment="1">
      <alignment horizontal="center" vertical="top"/>
    </xf>
    <xf numFmtId="176" fontId="5" fillId="0" borderId="3" xfId="5" applyNumberFormat="1" applyFont="1" applyBorder="1" applyAlignment="1">
      <alignment horizontal="right" vertical="top"/>
    </xf>
    <xf numFmtId="49" fontId="1" fillId="0" borderId="7" xfId="5" applyNumberFormat="1" applyBorder="1" applyAlignment="1">
      <alignment horizontal="left" vertical="top" wrapText="1"/>
    </xf>
    <xf numFmtId="0" fontId="4" fillId="0" borderId="0" xfId="1" applyFont="1">
      <alignment vertical="center"/>
    </xf>
    <xf numFmtId="49" fontId="157" fillId="0" borderId="2" xfId="1" applyNumberFormat="1" applyFont="1" applyBorder="1" applyAlignment="1">
      <alignment horizontal="left" vertical="center" wrapText="1"/>
    </xf>
    <xf numFmtId="176" fontId="158" fillId="0" borderId="6" xfId="1" applyNumberFormat="1" applyFont="1" applyBorder="1" applyAlignment="1">
      <alignment horizontal="right" vertical="top"/>
    </xf>
    <xf numFmtId="49" fontId="157" fillId="0" borderId="3" xfId="1" applyNumberFormat="1" applyFont="1" applyBorder="1" applyAlignment="1">
      <alignment horizontal="left" vertical="center" wrapText="1"/>
    </xf>
    <xf numFmtId="176" fontId="158" fillId="0" borderId="7" xfId="1" applyNumberFormat="1" applyFont="1" applyBorder="1" applyAlignment="1">
      <alignment horizontal="right" vertical="top"/>
    </xf>
    <xf numFmtId="0" fontId="167" fillId="0" borderId="0" xfId="1" applyFont="1">
      <alignment vertical="center"/>
    </xf>
    <xf numFmtId="49" fontId="0" fillId="0" borderId="0" xfId="1" applyNumberFormat="1" applyFont="1">
      <alignment vertical="center"/>
    </xf>
    <xf numFmtId="0" fontId="169" fillId="0" borderId="1" xfId="2" applyFont="1" applyBorder="1" applyAlignment="1">
      <alignment horizontal="center" vertical="center" wrapText="1"/>
    </xf>
    <xf numFmtId="49" fontId="170" fillId="0" borderId="17" xfId="1" applyNumberFormat="1" applyFont="1" applyBorder="1" applyAlignment="1">
      <alignment horizontal="left" vertical="top" wrapText="1" indent="2"/>
    </xf>
    <xf numFmtId="181" fontId="171" fillId="0" borderId="20" xfId="1" applyNumberFormat="1" applyFont="1" applyBorder="1" applyAlignment="1">
      <alignment horizontal="right" vertical="top"/>
    </xf>
    <xf numFmtId="181" fontId="172" fillId="0" borderId="20" xfId="1" applyNumberFormat="1" applyFont="1" applyBorder="1" applyAlignment="1">
      <alignment horizontal="right" vertical="top"/>
    </xf>
    <xf numFmtId="49" fontId="170" fillId="0" borderId="17" xfId="1" applyNumberFormat="1" applyFont="1" applyBorder="1" applyAlignment="1">
      <alignment horizontal="left" vertical="top" wrapText="1" indent="1"/>
    </xf>
    <xf numFmtId="49" fontId="170" fillId="0" borderId="18" xfId="1" applyNumberFormat="1" applyFont="1" applyBorder="1" applyAlignment="1">
      <alignment horizontal="left" vertical="top" wrapText="1"/>
    </xf>
    <xf numFmtId="181" fontId="171" fillId="0" borderId="19" xfId="1" applyNumberFormat="1" applyFont="1" applyBorder="1" applyAlignment="1">
      <alignment horizontal="right" vertical="top"/>
    </xf>
    <xf numFmtId="181" fontId="172" fillId="0" borderId="19" xfId="1" applyNumberFormat="1" applyFont="1" applyBorder="1" applyAlignment="1">
      <alignment horizontal="right" vertical="top"/>
    </xf>
    <xf numFmtId="0" fontId="173" fillId="0" borderId="0" xfId="1" applyFont="1">
      <alignment vertical="center"/>
    </xf>
    <xf numFmtId="181" fontId="172" fillId="0" borderId="20" xfId="1" applyNumberFormat="1" applyFont="1" applyBorder="1" applyAlignment="1">
      <alignment horizontal="left" vertical="top" wrapText="1"/>
    </xf>
    <xf numFmtId="181" fontId="172" fillId="0" borderId="19" xfId="1" applyNumberFormat="1" applyFont="1" applyBorder="1" applyAlignment="1">
      <alignment horizontal="left" vertical="top" wrapText="1"/>
    </xf>
    <xf numFmtId="0" fontId="167" fillId="0" borderId="0" xfId="6" applyFont="1" applyAlignment="1">
      <alignment vertical="center"/>
    </xf>
    <xf numFmtId="0" fontId="178" fillId="0" borderId="1" xfId="6" applyFont="1" applyBorder="1" applyAlignment="1">
      <alignment horizontal="center" vertical="center" wrapText="1"/>
    </xf>
    <xf numFmtId="0" fontId="178" fillId="0" borderId="1" xfId="6" applyFont="1" applyBorder="1" applyAlignment="1">
      <alignment vertical="center"/>
    </xf>
    <xf numFmtId="41" fontId="179" fillId="0" borderId="1" xfId="6" applyNumberFormat="1" applyFont="1" applyBorder="1" applyAlignment="1">
      <alignment vertical="center"/>
    </xf>
    <xf numFmtId="0" fontId="178" fillId="0" borderId="1" xfId="6" applyFont="1" applyBorder="1" applyAlignment="1">
      <alignment horizontal="center" vertical="center"/>
    </xf>
    <xf numFmtId="0" fontId="7" fillId="0" borderId="0" xfId="6" applyFont="1" applyAlignment="1">
      <alignment vertical="center"/>
    </xf>
    <xf numFmtId="0" fontId="7" fillId="0" borderId="0" xfId="8" applyFont="1" applyAlignment="1">
      <alignment vertical="center"/>
    </xf>
    <xf numFmtId="0" fontId="181" fillId="0" borderId="1" xfId="8" applyFont="1" applyBorder="1" applyAlignment="1">
      <alignment horizontal="center" vertical="center" wrapText="1"/>
    </xf>
    <xf numFmtId="0" fontId="181" fillId="0" borderId="1" xfId="6" applyFont="1" applyBorder="1" applyAlignment="1">
      <alignment vertical="center"/>
    </xf>
    <xf numFmtId="0" fontId="181" fillId="0" borderId="1" xfId="8" applyFont="1" applyBorder="1" applyAlignment="1">
      <alignment vertical="center"/>
    </xf>
    <xf numFmtId="0" fontId="167" fillId="0" borderId="0" xfId="8" applyFont="1" applyAlignment="1">
      <alignment vertical="center"/>
    </xf>
    <xf numFmtId="0" fontId="181" fillId="0" borderId="1" xfId="8" applyFont="1" applyBorder="1" applyAlignment="1">
      <alignment horizontal="center" vertical="center"/>
    </xf>
    <xf numFmtId="0" fontId="5" fillId="0" borderId="0" xfId="7" applyFont="1"/>
    <xf numFmtId="0" fontId="183" fillId="0" borderId="1" xfId="9" applyFont="1" applyBorder="1" applyAlignment="1">
      <alignment horizontal="center" vertical="center"/>
    </xf>
    <xf numFmtId="0" fontId="183" fillId="2" borderId="1" xfId="9" applyFont="1" applyFill="1" applyBorder="1">
      <alignment vertical="center"/>
    </xf>
    <xf numFmtId="182" fontId="184" fillId="0" borderId="1" xfId="9" applyNumberFormat="1" applyFont="1" applyBorder="1">
      <alignment vertical="center"/>
    </xf>
    <xf numFmtId="41" fontId="184" fillId="2" borderId="1" xfId="9" applyNumberFormat="1" applyFont="1" applyFill="1" applyBorder="1">
      <alignment vertical="center"/>
    </xf>
    <xf numFmtId="41" fontId="184" fillId="2" borderId="1" xfId="9" applyNumberFormat="1" applyFont="1" applyFill="1" applyBorder="1" applyAlignment="1">
      <alignment horizontal="center" vertical="center"/>
    </xf>
    <xf numFmtId="182" fontId="184" fillId="2" borderId="1" xfId="9" applyNumberFormat="1" applyFont="1" applyFill="1" applyBorder="1">
      <alignment vertical="center"/>
    </xf>
    <xf numFmtId="0" fontId="183" fillId="0" borderId="1" xfId="9" applyFont="1" applyBorder="1">
      <alignment vertical="center"/>
    </xf>
    <xf numFmtId="0" fontId="183" fillId="0" borderId="1" xfId="8" applyFont="1" applyBorder="1" applyAlignment="1">
      <alignment horizontal="center" vertical="center"/>
    </xf>
    <xf numFmtId="0" fontId="160" fillId="0" borderId="0" xfId="7" applyFont="1"/>
    <xf numFmtId="0" fontId="184" fillId="0" borderId="0" xfId="9" applyFont="1">
      <alignment vertical="center"/>
    </xf>
    <xf numFmtId="176" fontId="153" fillId="0" borderId="5" xfId="0" applyNumberFormat="1" applyFont="1" applyBorder="1" applyAlignment="1">
      <alignment horizontal="left" vertical="top" wrapText="1"/>
    </xf>
    <xf numFmtId="176" fontId="146" fillId="0" borderId="5" xfId="0" applyNumberFormat="1" applyFont="1" applyBorder="1" applyAlignment="1">
      <alignment horizontal="left" vertical="top" wrapText="1"/>
    </xf>
    <xf numFmtId="176" fontId="146" fillId="0" borderId="0" xfId="0" applyNumberFormat="1" applyFont="1" applyAlignment="1">
      <alignment horizontal="left" vertical="top" wrapText="1"/>
    </xf>
    <xf numFmtId="0" fontId="7" fillId="0" borderId="0" xfId="0" applyFont="1" applyAlignment="1">
      <alignment horizontal="center" vertical="center"/>
    </xf>
    <xf numFmtId="0" fontId="4" fillId="0" borderId="0" xfId="0" applyFont="1" applyAlignment="1">
      <alignment horizontal="center" vertical="center"/>
    </xf>
    <xf numFmtId="0" fontId="1" fillId="0" borderId="4" xfId="0" applyFont="1" applyBorder="1" applyAlignment="1">
      <alignment horizontal="right" vertical="center"/>
    </xf>
    <xf numFmtId="0" fontId="8" fillId="0" borderId="0" xfId="0"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1" fillId="0" borderId="0" xfId="0" applyFont="1" applyAlignment="1">
      <alignment horizontal="center" vertical="center"/>
    </xf>
    <xf numFmtId="0" fontId="150"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center"/>
    </xf>
    <xf numFmtId="0" fontId="0" fillId="0" borderId="4" xfId="0" applyBorder="1" applyAlignment="1">
      <alignment horizontal="right" vertical="center"/>
    </xf>
    <xf numFmtId="0" fontId="1" fillId="0" borderId="1" xfId="1" applyBorder="1" applyAlignment="1">
      <alignment horizontal="center" vertical="center"/>
    </xf>
    <xf numFmtId="0" fontId="1" fillId="0" borderId="1" xfId="1" applyBorder="1">
      <alignment vertical="center"/>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155" fillId="0" borderId="0" xfId="1" applyFont="1" applyAlignment="1">
      <alignment horizontal="center" vertical="center"/>
    </xf>
    <xf numFmtId="0" fontId="1" fillId="0" borderId="0" xfId="1" applyAlignment="1">
      <alignment horizontal="center" vertical="center"/>
    </xf>
    <xf numFmtId="0" fontId="1" fillId="0" borderId="0" xfId="1" applyAlignment="1">
      <alignment horizontal="right" vertical="center"/>
    </xf>
    <xf numFmtId="0" fontId="1" fillId="0" borderId="4" xfId="1" applyBorder="1" applyAlignment="1">
      <alignment horizontal="right" vertical="center"/>
    </xf>
    <xf numFmtId="0" fontId="165" fillId="0" borderId="0" xfId="1" applyFont="1" applyAlignment="1">
      <alignment horizontal="center" vertical="center"/>
    </xf>
    <xf numFmtId="0" fontId="1" fillId="0" borderId="4" xfId="1" applyBorder="1">
      <alignment vertical="center"/>
    </xf>
    <xf numFmtId="49" fontId="153" fillId="0" borderId="8" xfId="0" applyNumberFormat="1" applyFont="1" applyBorder="1" applyAlignment="1">
      <alignment horizontal="left" vertical="top" wrapText="1"/>
    </xf>
    <xf numFmtId="49" fontId="10" fillId="0" borderId="5" xfId="0" applyNumberFormat="1" applyFont="1" applyBorder="1" applyAlignment="1">
      <alignment horizontal="left" vertical="top" wrapText="1"/>
    </xf>
    <xf numFmtId="0" fontId="0" fillId="0" borderId="0" xfId="0"/>
    <xf numFmtId="0" fontId="165" fillId="0" borderId="0" xfId="0" applyFont="1" applyAlignment="1">
      <alignment horizontal="center" vertical="center"/>
    </xf>
    <xf numFmtId="0" fontId="1" fillId="0" borderId="0" xfId="0" applyFont="1"/>
    <xf numFmtId="0" fontId="0" fillId="0" borderId="4" xfId="0" applyBorder="1"/>
    <xf numFmtId="0" fontId="7" fillId="0" borderId="0" xfId="0" applyFont="1" applyAlignment="1">
      <alignment horizontal="right" vertical="center"/>
    </xf>
    <xf numFmtId="0" fontId="4" fillId="0" borderId="0" xfId="0" applyFont="1" applyAlignment="1">
      <alignment horizontal="right" vertical="center"/>
    </xf>
    <xf numFmtId="0" fontId="7"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right" vertical="center"/>
    </xf>
    <xf numFmtId="0" fontId="6" fillId="0" borderId="0" xfId="0" applyFont="1" applyAlignment="1">
      <alignment horizontal="left" vertical="center"/>
    </xf>
    <xf numFmtId="0" fontId="1" fillId="0" borderId="9" xfId="2" applyBorder="1" applyAlignment="1">
      <alignment horizontal="center" vertical="center"/>
    </xf>
    <xf numFmtId="0" fontId="1" fillId="0" borderId="7" xfId="2" applyBorder="1" applyAlignment="1">
      <alignment horizontal="center" vertical="center"/>
    </xf>
    <xf numFmtId="0" fontId="1" fillId="0" borderId="0" xfId="0" applyFont="1" applyAlignment="1">
      <alignment horizontal="right" vertical="center"/>
    </xf>
    <xf numFmtId="0" fontId="1" fillId="0" borderId="0" xfId="0" applyFont="1" applyAlignment="1">
      <alignment horizontal="left" vertical="center"/>
    </xf>
    <xf numFmtId="0" fontId="0" fillId="0" borderId="0" xfId="0" applyAlignment="1">
      <alignment horizontal="left" vertical="center"/>
    </xf>
    <xf numFmtId="0" fontId="0" fillId="0" borderId="8" xfId="2" applyFont="1" applyBorder="1" applyAlignment="1">
      <alignment horizontal="center" vertical="center"/>
    </xf>
    <xf numFmtId="0" fontId="0" fillId="0" borderId="9" xfId="2" applyFont="1" applyBorder="1" applyAlignment="1">
      <alignment horizontal="center" vertical="center"/>
    </xf>
    <xf numFmtId="0" fontId="0" fillId="0" borderId="14" xfId="2" applyFont="1" applyBorder="1" applyAlignment="1">
      <alignment horizontal="center" vertical="center"/>
    </xf>
    <xf numFmtId="0" fontId="0" fillId="0" borderId="7" xfId="2" applyFont="1" applyBorder="1" applyAlignment="1">
      <alignment horizontal="center" vertical="center"/>
    </xf>
    <xf numFmtId="0" fontId="0" fillId="0" borderId="10" xfId="2" applyFont="1" applyBorder="1" applyAlignment="1">
      <alignment horizontal="center" vertical="center" wrapText="1"/>
    </xf>
    <xf numFmtId="0" fontId="1" fillId="0" borderId="3" xfId="2" applyBorder="1" applyAlignment="1">
      <alignment vertical="center" wrapText="1"/>
    </xf>
    <xf numFmtId="0" fontId="1" fillId="0" borderId="5" xfId="2" applyBorder="1" applyAlignment="1">
      <alignment horizontal="center" vertical="center" wrapText="1"/>
    </xf>
    <xf numFmtId="0" fontId="1" fillId="0" borderId="4" xfId="2" applyBorder="1" applyAlignment="1">
      <alignment vertical="center" wrapText="1"/>
    </xf>
    <xf numFmtId="0" fontId="1" fillId="0" borderId="1" xfId="2" applyBorder="1" applyAlignment="1">
      <alignment horizontal="center" vertical="center" wrapText="1"/>
    </xf>
    <xf numFmtId="0" fontId="1" fillId="0" borderId="14" xfId="2" applyBorder="1" applyAlignment="1">
      <alignment horizontal="center" vertical="center" wrapText="1"/>
    </xf>
    <xf numFmtId="0" fontId="1" fillId="0" borderId="8" xfId="2" applyBorder="1" applyAlignment="1">
      <alignment horizontal="center" vertical="center"/>
    </xf>
    <xf numFmtId="0" fontId="1" fillId="0" borderId="14" xfId="2" applyBorder="1" applyAlignment="1">
      <alignment horizontal="center" vertical="center"/>
    </xf>
    <xf numFmtId="0" fontId="1" fillId="0" borderId="11" xfId="2" applyBorder="1" applyAlignment="1">
      <alignment horizontal="center" vertical="center"/>
    </xf>
    <xf numFmtId="0" fontId="1" fillId="0" borderId="12" xfId="2" applyBorder="1" applyAlignment="1">
      <alignment horizontal="center" vertical="center"/>
    </xf>
    <xf numFmtId="0" fontId="1" fillId="0" borderId="13" xfId="2" applyBorder="1" applyAlignment="1">
      <alignment horizontal="center" vertical="center"/>
    </xf>
    <xf numFmtId="0" fontId="1" fillId="0" borderId="10" xfId="2" applyBorder="1" applyAlignment="1">
      <alignment horizontal="center" vertical="center" wrapText="1"/>
    </xf>
    <xf numFmtId="0" fontId="1" fillId="0" borderId="3" xfId="2" applyBorder="1" applyAlignment="1">
      <alignment horizontal="center" vertical="center" wrapText="1"/>
    </xf>
    <xf numFmtId="178" fontId="0" fillId="0" borderId="10" xfId="3" applyNumberFormat="1" applyFont="1" applyBorder="1" applyAlignment="1">
      <alignment horizontal="center" vertical="center"/>
    </xf>
    <xf numFmtId="178" fontId="1" fillId="0" borderId="3" xfId="3" applyNumberFormat="1" applyBorder="1" applyAlignment="1">
      <alignment horizontal="center" vertical="center"/>
    </xf>
    <xf numFmtId="178" fontId="1" fillId="0" borderId="10" xfId="3" applyNumberFormat="1" applyBorder="1" applyAlignment="1">
      <alignment horizontal="center" vertical="center"/>
    </xf>
    <xf numFmtId="0" fontId="1" fillId="0" borderId="0" xfId="0" applyFont="1" applyAlignment="1">
      <alignment horizontal="left" vertical="top"/>
    </xf>
    <xf numFmtId="0" fontId="1" fillId="0" borderId="4" xfId="0" applyFont="1" applyBorder="1" applyAlignment="1">
      <alignment horizontal="left" vertical="top"/>
    </xf>
    <xf numFmtId="0" fontId="0" fillId="0" borderId="7" xfId="0" applyBorder="1" applyAlignment="1">
      <alignment horizontal="left" vertical="top"/>
    </xf>
    <xf numFmtId="49" fontId="7" fillId="0" borderId="0" xfId="1" applyNumberFormat="1" applyFont="1" applyAlignment="1">
      <alignment horizontal="right" vertical="center" wrapText="1"/>
    </xf>
    <xf numFmtId="49" fontId="4" fillId="0" borderId="0" xfId="1" applyNumberFormat="1" applyFont="1" applyAlignment="1">
      <alignment horizontal="right" vertical="center" wrapText="1"/>
    </xf>
    <xf numFmtId="49" fontId="7" fillId="0" borderId="0" xfId="1" applyNumberFormat="1" applyFont="1" applyAlignment="1">
      <alignment horizontal="left" vertical="center" wrapText="1"/>
    </xf>
    <xf numFmtId="49" fontId="4" fillId="0" borderId="0" xfId="1" applyNumberFormat="1" applyFont="1" applyAlignment="1">
      <alignment horizontal="left" vertical="center" wrapText="1"/>
    </xf>
    <xf numFmtId="0" fontId="7" fillId="0" borderId="0" xfId="2" applyFont="1" applyAlignment="1">
      <alignment horizontal="right" vertical="center"/>
    </xf>
    <xf numFmtId="0" fontId="4" fillId="0" borderId="0" xfId="2" applyFont="1" applyAlignment="1">
      <alignment horizontal="right" vertical="center"/>
    </xf>
    <xf numFmtId="0" fontId="7" fillId="0" borderId="0" xfId="2" applyFont="1" applyAlignment="1">
      <alignment horizontal="left" vertical="center"/>
    </xf>
    <xf numFmtId="0" fontId="4" fillId="0" borderId="0" xfId="2" applyFont="1" applyAlignment="1">
      <alignment horizontal="left" vertical="center"/>
    </xf>
    <xf numFmtId="0" fontId="6" fillId="0" borderId="0" xfId="2" applyFont="1" applyAlignment="1">
      <alignment horizontal="right" vertical="center"/>
    </xf>
    <xf numFmtId="0" fontId="6" fillId="0" borderId="0" xfId="2" applyFont="1" applyAlignment="1">
      <alignment horizontal="left" vertical="center"/>
    </xf>
    <xf numFmtId="0" fontId="1" fillId="0" borderId="0" xfId="2" applyAlignment="1">
      <alignment horizontal="right" vertical="center"/>
    </xf>
    <xf numFmtId="0" fontId="0" fillId="0" borderId="0" xfId="2" applyFont="1" applyAlignment="1">
      <alignment horizontal="right" vertical="center"/>
    </xf>
    <xf numFmtId="0" fontId="1" fillId="0" borderId="0" xfId="2" applyAlignment="1">
      <alignment horizontal="left" vertical="center"/>
    </xf>
    <xf numFmtId="0" fontId="0" fillId="0" borderId="0" xfId="2" applyFont="1" applyAlignment="1">
      <alignment horizontal="left" vertical="center"/>
    </xf>
    <xf numFmtId="179" fontId="0" fillId="0" borderId="15" xfId="4" applyNumberFormat="1" applyFont="1" applyBorder="1" applyAlignment="1">
      <alignment horizontal="right" vertical="center"/>
    </xf>
    <xf numFmtId="179" fontId="0" fillId="0" borderId="16" xfId="4" applyNumberFormat="1" applyFont="1" applyBorder="1" applyAlignment="1">
      <alignment horizontal="center" vertical="center" wrapText="1"/>
    </xf>
    <xf numFmtId="179" fontId="0" fillId="0" borderId="16" xfId="4" applyNumberFormat="1" applyFont="1" applyBorder="1" applyAlignment="1">
      <alignment horizontal="center" vertical="center"/>
    </xf>
    <xf numFmtId="0" fontId="166" fillId="0" borderId="0" xfId="1" applyFont="1" applyAlignment="1">
      <alignment horizontal="left" vertical="top"/>
    </xf>
    <xf numFmtId="0" fontId="1" fillId="0" borderId="0" xfId="1">
      <alignment vertical="center"/>
    </xf>
    <xf numFmtId="0" fontId="1" fillId="0" borderId="1" xfId="5" applyBorder="1" applyAlignment="1">
      <alignment horizontal="center" vertical="center"/>
    </xf>
    <xf numFmtId="0" fontId="7" fillId="0" borderId="0" xfId="5" applyFont="1" applyAlignment="1">
      <alignment horizontal="center" vertical="center"/>
    </xf>
    <xf numFmtId="0" fontId="4" fillId="0" borderId="0" xfId="5" applyFont="1" applyAlignment="1">
      <alignment horizontal="center" vertical="center"/>
    </xf>
    <xf numFmtId="0" fontId="165" fillId="0" borderId="0" xfId="5" applyFont="1" applyAlignment="1">
      <alignment horizontal="center" vertical="center"/>
    </xf>
    <xf numFmtId="0" fontId="6" fillId="0" borderId="0" xfId="5" applyFont="1" applyAlignment="1">
      <alignment horizontal="center" vertical="center"/>
    </xf>
    <xf numFmtId="0" fontId="1" fillId="0" borderId="0" xfId="5" applyAlignment="1">
      <alignment horizontal="center" vertical="center"/>
    </xf>
    <xf numFmtId="0" fontId="1" fillId="0" borderId="0" xfId="5" applyAlignment="1">
      <alignment horizontal="right" vertical="center"/>
    </xf>
    <xf numFmtId="0" fontId="1" fillId="0" borderId="1" xfId="5" applyBorder="1" applyAlignment="1">
      <alignment horizontal="center" vertical="center" textRotation="255"/>
    </xf>
    <xf numFmtId="176" fontId="10" fillId="0" borderId="5" xfId="1" applyNumberFormat="1" applyFont="1" applyBorder="1" applyAlignment="1">
      <alignment horizontal="left" vertical="top" wrapText="1"/>
    </xf>
    <xf numFmtId="176" fontId="10" fillId="0" borderId="0" xfId="1" applyNumberFormat="1" applyFont="1" applyAlignment="1">
      <alignment horizontal="left" vertical="top" wrapText="1"/>
    </xf>
    <xf numFmtId="0" fontId="169" fillId="0" borderId="1" xfId="1" applyFont="1" applyBorder="1" applyAlignment="1">
      <alignment horizontal="center" vertical="center"/>
    </xf>
    <xf numFmtId="0" fontId="169" fillId="0" borderId="1" xfId="2" applyFont="1" applyBorder="1" applyAlignment="1">
      <alignment horizontal="center" vertical="center"/>
    </xf>
    <xf numFmtId="0" fontId="169" fillId="0" borderId="1" xfId="2" applyFont="1" applyBorder="1" applyAlignment="1">
      <alignment horizontal="center" vertical="center" wrapText="1"/>
    </xf>
    <xf numFmtId="0" fontId="7" fillId="0" borderId="0" xfId="2" applyFont="1" applyAlignment="1">
      <alignment horizontal="center"/>
    </xf>
    <xf numFmtId="0" fontId="165" fillId="0" borderId="0" xfId="2" applyFont="1" applyAlignment="1">
      <alignment horizontal="center"/>
    </xf>
    <xf numFmtId="0" fontId="168" fillId="0" borderId="0" xfId="2" applyFont="1" applyAlignment="1">
      <alignment horizontal="center"/>
    </xf>
    <xf numFmtId="49" fontId="1" fillId="0" borderId="4" xfId="1" applyNumberFormat="1" applyBorder="1" applyAlignment="1">
      <alignment horizontal="center" vertical="center"/>
    </xf>
    <xf numFmtId="49" fontId="0" fillId="0" borderId="4" xfId="1" applyNumberFormat="1" applyFont="1" applyBorder="1" applyAlignment="1">
      <alignment horizontal="center" vertical="center"/>
    </xf>
    <xf numFmtId="49" fontId="0" fillId="0" borderId="0" xfId="1" applyNumberFormat="1" applyFont="1" applyAlignment="1">
      <alignment horizontal="right" vertical="center"/>
    </xf>
    <xf numFmtId="0" fontId="174" fillId="0" borderId="0" xfId="6" applyFont="1" applyAlignment="1">
      <alignment horizontal="center" vertical="center"/>
    </xf>
    <xf numFmtId="0" fontId="6" fillId="0" borderId="0" xfId="6" applyFont="1" applyAlignment="1">
      <alignment horizontal="center" vertical="center"/>
    </xf>
    <xf numFmtId="0" fontId="175" fillId="0" borderId="0" xfId="7" applyFont="1" applyAlignment="1">
      <alignment horizontal="center" vertical="center"/>
    </xf>
    <xf numFmtId="0" fontId="176" fillId="0" borderId="0" xfId="6" applyFont="1" applyAlignment="1">
      <alignment horizontal="center" vertical="center"/>
    </xf>
    <xf numFmtId="0" fontId="176" fillId="0" borderId="0" xfId="7" applyFont="1" applyAlignment="1">
      <alignment horizontal="center" vertical="center"/>
    </xf>
    <xf numFmtId="0" fontId="1" fillId="0" borderId="4" xfId="6" applyBorder="1" applyAlignment="1">
      <alignment horizontal="right" vertical="center"/>
    </xf>
    <xf numFmtId="0" fontId="178" fillId="0" borderId="10" xfId="6" applyFont="1" applyBorder="1" applyAlignment="1">
      <alignment horizontal="center" vertical="center"/>
    </xf>
    <xf numFmtId="0" fontId="178" fillId="0" borderId="3" xfId="6" applyFont="1" applyBorder="1" applyAlignment="1">
      <alignment horizontal="center" vertical="center"/>
    </xf>
    <xf numFmtId="0" fontId="178" fillId="0" borderId="11" xfId="6" applyFont="1" applyBorder="1" applyAlignment="1">
      <alignment horizontal="center" vertical="center"/>
    </xf>
    <xf numFmtId="0" fontId="178" fillId="0" borderId="12" xfId="6" applyFont="1" applyBorder="1" applyAlignment="1">
      <alignment horizontal="center" vertical="center"/>
    </xf>
    <xf numFmtId="0" fontId="178" fillId="0" borderId="13" xfId="6" applyFont="1" applyBorder="1" applyAlignment="1">
      <alignment horizontal="center" vertical="center"/>
    </xf>
    <xf numFmtId="0" fontId="6" fillId="0" borderId="0" xfId="8" applyFont="1" applyAlignment="1">
      <alignment horizontal="center" vertical="center"/>
    </xf>
    <xf numFmtId="0" fontId="0" fillId="0" borderId="0" xfId="6" applyFont="1" applyAlignment="1">
      <alignment horizontal="center" vertical="center"/>
    </xf>
    <xf numFmtId="0" fontId="1" fillId="0" borderId="4" xfId="8" applyBorder="1" applyAlignment="1">
      <alignment horizontal="right" vertical="center"/>
    </xf>
    <xf numFmtId="0" fontId="180" fillId="0" borderId="4" xfId="7" applyFont="1" applyBorder="1" applyAlignment="1">
      <alignment horizontal="right" vertical="center"/>
    </xf>
    <xf numFmtId="0" fontId="181" fillId="0" borderId="11" xfId="8" applyFont="1" applyBorder="1" applyAlignment="1">
      <alignment horizontal="center" vertical="center"/>
    </xf>
    <xf numFmtId="0" fontId="182" fillId="0" borderId="12" xfId="7" applyFont="1" applyBorder="1" applyAlignment="1">
      <alignment horizontal="center" vertical="center"/>
    </xf>
    <xf numFmtId="0" fontId="182" fillId="0" borderId="13" xfId="7" applyFont="1" applyBorder="1" applyAlignment="1">
      <alignment horizontal="center" vertical="center"/>
    </xf>
    <xf numFmtId="0" fontId="174" fillId="0" borderId="0" xfId="9" applyFont="1" applyAlignment="1">
      <alignment horizontal="center" vertical="center"/>
    </xf>
    <xf numFmtId="0" fontId="6" fillId="0" borderId="0" xfId="9" applyFont="1" applyAlignment="1">
      <alignment horizontal="center" vertical="center"/>
    </xf>
    <xf numFmtId="0" fontId="177" fillId="0" borderId="0" xfId="9" applyFont="1" applyAlignment="1">
      <alignment horizontal="center" vertical="center"/>
    </xf>
    <xf numFmtId="0" fontId="177" fillId="0" borderId="4" xfId="9" applyFont="1" applyBorder="1" applyAlignment="1">
      <alignment horizontal="right" vertical="center"/>
    </xf>
    <xf numFmtId="0" fontId="185" fillId="0" borderId="5" xfId="9" applyFont="1" applyBorder="1" applyAlignment="1">
      <alignment horizontal="left" vertical="center"/>
    </xf>
  </cellXfs>
  <cellStyles count="10">
    <cellStyle name="一般" xfId="0" builtinId="0"/>
    <cellStyle name="一般 2" xfId="1" xr:uid="{C0A182FF-DFC9-4E6A-9BF1-623B739DEA44}"/>
    <cellStyle name="一般 2 2" xfId="7" xr:uid="{DB76E044-48C4-4C3C-BC20-C12B2A2EAAD8}"/>
    <cellStyle name="一般 3" xfId="5" xr:uid="{E806D64A-6DFE-4CE1-BE6C-55812C932933}"/>
    <cellStyle name="一般_102預算案白皮書" xfId="8" xr:uid="{FAE4CEB8-A81B-4E5B-9EF7-9C71BA206C78}"/>
    <cellStyle name="一般_103預算案-來源各家彙整" xfId="6" xr:uid="{7862F88E-DB52-4AC9-9CED-81B375FC11BF}"/>
    <cellStyle name="一般_97預算員額表--人事行政局核定" xfId="9" xr:uid="{C5AD435D-B181-42C2-8DBC-5EECD64F3EB9}"/>
    <cellStyle name="一般_Sheet1" xfId="2" xr:uid="{0E65B9BA-EDDB-43A9-988E-C65C7C11B4C9}"/>
    <cellStyle name="千分位 2" xfId="3" xr:uid="{BF45BF9C-AE92-4F04-B173-348CC07D2CAF}"/>
    <cellStyle name="千分位 3" xfId="4" xr:uid="{27707864-C068-438D-87D3-35B9CD2F70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5"/>
  <sheetViews>
    <sheetView tabSelected="1" workbookViewId="0">
      <selection activeCell="A34" sqref="A34:E35"/>
    </sheetView>
  </sheetViews>
  <sheetFormatPr defaultRowHeight="16.5" x14ac:dyDescent="0.25"/>
  <cols>
    <col min="1" max="1" width="15.625" customWidth="1"/>
    <col min="2" max="2" width="49.375" bestFit="1" customWidth="1"/>
    <col min="3" max="5" width="15.625" customWidth="1"/>
  </cols>
  <sheetData>
    <row r="1" spans="1:5" ht="19.5" x14ac:dyDescent="0.25">
      <c r="A1" s="270" t="s">
        <v>7</v>
      </c>
      <c r="B1" s="271"/>
      <c r="C1" s="271"/>
      <c r="D1" s="271"/>
      <c r="E1" s="271"/>
    </row>
    <row r="2" spans="1:5" ht="19.5" x14ac:dyDescent="0.25">
      <c r="A2" s="273" t="s">
        <v>8</v>
      </c>
      <c r="B2" s="271"/>
      <c r="C2" s="271"/>
      <c r="D2" s="271"/>
      <c r="E2" s="271"/>
    </row>
    <row r="3" spans="1:5" ht="21" x14ac:dyDescent="0.25">
      <c r="A3" s="274" t="s">
        <v>6</v>
      </c>
      <c r="B3" s="274"/>
      <c r="C3" s="274"/>
      <c r="D3" s="274"/>
      <c r="E3" s="274"/>
    </row>
    <row r="4" spans="1:5" x14ac:dyDescent="0.25">
      <c r="A4" s="275" t="s">
        <v>9</v>
      </c>
      <c r="B4" s="276"/>
      <c r="C4" s="276"/>
      <c r="D4" s="276"/>
      <c r="E4" s="276"/>
    </row>
    <row r="5" spans="1:5" x14ac:dyDescent="0.25">
      <c r="A5" s="272" t="s">
        <v>0</v>
      </c>
      <c r="B5" s="272"/>
      <c r="C5" s="272"/>
      <c r="D5" s="272"/>
      <c r="E5" s="272"/>
    </row>
    <row r="6" spans="1:5" ht="23.25" customHeight="1" x14ac:dyDescent="0.25">
      <c r="A6" s="1" t="s">
        <v>1</v>
      </c>
      <c r="B6" s="1" t="s">
        <v>5</v>
      </c>
      <c r="C6" s="1" t="s">
        <v>2</v>
      </c>
      <c r="D6" s="1" t="s">
        <v>3</v>
      </c>
      <c r="E6" s="2" t="s">
        <v>4</v>
      </c>
    </row>
    <row r="7" spans="1:5" ht="16.5" customHeight="1" x14ac:dyDescent="0.25">
      <c r="A7" s="9" t="s">
        <v>11</v>
      </c>
      <c r="B7" s="10" t="s">
        <v>12</v>
      </c>
      <c r="C7" s="11" t="s">
        <v>13</v>
      </c>
      <c r="D7" s="12" t="s">
        <v>14</v>
      </c>
      <c r="E7" s="13" t="s">
        <v>15</v>
      </c>
    </row>
    <row r="8" spans="1:5" ht="16.5" customHeight="1" x14ac:dyDescent="0.25">
      <c r="A8" s="14" t="s">
        <v>16</v>
      </c>
      <c r="B8" s="15" t="s">
        <v>17</v>
      </c>
      <c r="C8" s="16" t="s">
        <v>18</v>
      </c>
      <c r="D8" s="17" t="s">
        <v>19</v>
      </c>
      <c r="E8" s="18" t="s">
        <v>20</v>
      </c>
    </row>
    <row r="9" spans="1:5" ht="16.5" customHeight="1" x14ac:dyDescent="0.25">
      <c r="A9" s="19" t="s">
        <v>21</v>
      </c>
      <c r="B9" s="20" t="s">
        <v>22</v>
      </c>
      <c r="C9" s="21" t="s">
        <v>23</v>
      </c>
      <c r="D9" s="22" t="s">
        <v>23</v>
      </c>
      <c r="E9" s="23" t="s">
        <v>23</v>
      </c>
    </row>
    <row r="10" spans="1:5" ht="16.5" customHeight="1" x14ac:dyDescent="0.25">
      <c r="A10" s="24" t="s">
        <v>21</v>
      </c>
      <c r="B10" s="25" t="s">
        <v>24</v>
      </c>
      <c r="C10" s="26" t="s">
        <v>23</v>
      </c>
      <c r="D10" s="27" t="s">
        <v>23</v>
      </c>
      <c r="E10" s="28" t="s">
        <v>23</v>
      </c>
    </row>
    <row r="11" spans="1:5" ht="16.5" customHeight="1" x14ac:dyDescent="0.25">
      <c r="A11" s="29" t="s">
        <v>25</v>
      </c>
      <c r="B11" s="30" t="s">
        <v>26</v>
      </c>
      <c r="C11" s="31" t="s">
        <v>18</v>
      </c>
      <c r="D11" s="32" t="s">
        <v>19</v>
      </c>
      <c r="E11" s="33" t="s">
        <v>20</v>
      </c>
    </row>
    <row r="12" spans="1:5" ht="16.5" customHeight="1" x14ac:dyDescent="0.25">
      <c r="A12" s="34" t="s">
        <v>25</v>
      </c>
      <c r="B12" s="35" t="s">
        <v>27</v>
      </c>
      <c r="C12" s="36" t="s">
        <v>18</v>
      </c>
      <c r="D12" s="37" t="s">
        <v>19</v>
      </c>
      <c r="E12" s="38" t="s">
        <v>20</v>
      </c>
    </row>
    <row r="13" spans="1:5" ht="16.5" customHeight="1" x14ac:dyDescent="0.25">
      <c r="A13" s="39" t="s">
        <v>28</v>
      </c>
      <c r="B13" s="40" t="s">
        <v>29</v>
      </c>
      <c r="C13" s="41" t="s">
        <v>30</v>
      </c>
      <c r="D13" s="42" t="s">
        <v>31</v>
      </c>
      <c r="E13" s="43" t="s">
        <v>32</v>
      </c>
    </row>
    <row r="14" spans="1:5" ht="16.5" customHeight="1" x14ac:dyDescent="0.25">
      <c r="A14" s="44" t="s">
        <v>28</v>
      </c>
      <c r="B14" s="45" t="s">
        <v>33</v>
      </c>
      <c r="C14" s="46" t="s">
        <v>30</v>
      </c>
      <c r="D14" s="47" t="s">
        <v>31</v>
      </c>
      <c r="E14" s="48" t="s">
        <v>32</v>
      </c>
    </row>
    <row r="15" spans="1:5" ht="16.5" customHeight="1" x14ac:dyDescent="0.25">
      <c r="A15" s="49" t="s">
        <v>34</v>
      </c>
      <c r="B15" s="50" t="s">
        <v>35</v>
      </c>
      <c r="C15" s="51" t="s">
        <v>36</v>
      </c>
      <c r="D15" s="52" t="s">
        <v>37</v>
      </c>
      <c r="E15" s="53" t="s">
        <v>38</v>
      </c>
    </row>
    <row r="16" spans="1:5" ht="16.5" customHeight="1" x14ac:dyDescent="0.25">
      <c r="A16" s="54" t="s">
        <v>39</v>
      </c>
      <c r="B16" s="55" t="s">
        <v>40</v>
      </c>
      <c r="C16" s="56" t="s">
        <v>41</v>
      </c>
      <c r="D16" s="57" t="s">
        <v>42</v>
      </c>
      <c r="E16" s="58" t="s">
        <v>43</v>
      </c>
    </row>
    <row r="17" spans="1:5" ht="16.5" customHeight="1" x14ac:dyDescent="0.25">
      <c r="A17" s="59" t="s">
        <v>44</v>
      </c>
      <c r="B17" s="60" t="s">
        <v>45</v>
      </c>
      <c r="C17" s="61" t="s">
        <v>46</v>
      </c>
      <c r="D17" s="62" t="s">
        <v>47</v>
      </c>
      <c r="E17" s="63" t="s">
        <v>48</v>
      </c>
    </row>
    <row r="18" spans="1:5" ht="16.5" customHeight="1" x14ac:dyDescent="0.25">
      <c r="A18" s="64" t="s">
        <v>49</v>
      </c>
      <c r="B18" s="65" t="s">
        <v>50</v>
      </c>
      <c r="C18" s="66" t="s">
        <v>51</v>
      </c>
      <c r="D18" s="67" t="s">
        <v>52</v>
      </c>
      <c r="E18" s="68" t="s">
        <v>53</v>
      </c>
    </row>
    <row r="19" spans="1:5" ht="16.5" customHeight="1" x14ac:dyDescent="0.25">
      <c r="A19" s="69" t="s">
        <v>54</v>
      </c>
      <c r="B19" s="70" t="s">
        <v>55</v>
      </c>
      <c r="C19" s="71" t="s">
        <v>56</v>
      </c>
      <c r="D19" s="72" t="s">
        <v>57</v>
      </c>
      <c r="E19" s="73" t="s">
        <v>58</v>
      </c>
    </row>
    <row r="20" spans="1:5" ht="16.5" customHeight="1" x14ac:dyDescent="0.25">
      <c r="A20" s="74" t="s">
        <v>59</v>
      </c>
      <c r="B20" s="75" t="s">
        <v>60</v>
      </c>
      <c r="C20" s="76" t="s">
        <v>61</v>
      </c>
      <c r="D20" s="77" t="s">
        <v>62</v>
      </c>
      <c r="E20" s="78" t="s">
        <v>63</v>
      </c>
    </row>
    <row r="21" spans="1:5" ht="16.5" customHeight="1" x14ac:dyDescent="0.25">
      <c r="A21" s="79" t="s">
        <v>64</v>
      </c>
      <c r="B21" s="80" t="s">
        <v>65</v>
      </c>
      <c r="C21" s="81" t="s">
        <v>66</v>
      </c>
      <c r="D21" s="82" t="s">
        <v>67</v>
      </c>
      <c r="E21" s="83" t="s">
        <v>68</v>
      </c>
    </row>
    <row r="22" spans="1:5" ht="16.5" customHeight="1" x14ac:dyDescent="0.25">
      <c r="A22" s="84" t="s">
        <v>69</v>
      </c>
      <c r="B22" s="85" t="s">
        <v>70</v>
      </c>
      <c r="C22" s="86" t="s">
        <v>71</v>
      </c>
      <c r="D22" s="87" t="s">
        <v>72</v>
      </c>
      <c r="E22" s="88" t="s">
        <v>73</v>
      </c>
    </row>
    <row r="23" spans="1:5" ht="16.5" customHeight="1" x14ac:dyDescent="0.25">
      <c r="A23" s="89" t="s">
        <v>74</v>
      </c>
      <c r="B23" s="90" t="s">
        <v>75</v>
      </c>
      <c r="C23" s="91" t="s">
        <v>76</v>
      </c>
      <c r="D23" s="92" t="s">
        <v>77</v>
      </c>
      <c r="E23" s="93" t="s">
        <v>78</v>
      </c>
    </row>
    <row r="24" spans="1:5" ht="16.5" customHeight="1" x14ac:dyDescent="0.25">
      <c r="A24" s="94" t="s">
        <v>79</v>
      </c>
      <c r="B24" s="95" t="s">
        <v>80</v>
      </c>
      <c r="C24" s="96" t="s">
        <v>81</v>
      </c>
      <c r="D24" s="97" t="s">
        <v>82</v>
      </c>
      <c r="E24" s="98" t="s">
        <v>83</v>
      </c>
    </row>
    <row r="25" spans="1:5" ht="16.5" customHeight="1" x14ac:dyDescent="0.25">
      <c r="A25" s="99" t="s">
        <v>84</v>
      </c>
      <c r="B25" s="100" t="s">
        <v>85</v>
      </c>
      <c r="C25" s="101" t="s">
        <v>86</v>
      </c>
      <c r="D25" s="102" t="s">
        <v>87</v>
      </c>
      <c r="E25" s="103" t="s">
        <v>88</v>
      </c>
    </row>
    <row r="26" spans="1:5" ht="16.5" customHeight="1" x14ac:dyDescent="0.25">
      <c r="A26" s="104" t="s">
        <v>89</v>
      </c>
      <c r="B26" s="105" t="s">
        <v>90</v>
      </c>
      <c r="C26" s="106" t="s">
        <v>91</v>
      </c>
      <c r="D26" s="107" t="s">
        <v>92</v>
      </c>
      <c r="E26" s="108" t="s">
        <v>93</v>
      </c>
    </row>
    <row r="27" spans="1:5" ht="16.5" customHeight="1" x14ac:dyDescent="0.25">
      <c r="A27" s="109" t="s">
        <v>94</v>
      </c>
      <c r="B27" s="110" t="s">
        <v>95</v>
      </c>
      <c r="C27" s="111" t="s">
        <v>96</v>
      </c>
      <c r="D27" s="112" t="s">
        <v>97</v>
      </c>
      <c r="E27" s="113" t="s">
        <v>98</v>
      </c>
    </row>
    <row r="28" spans="1:5" ht="16.5" customHeight="1" x14ac:dyDescent="0.25">
      <c r="A28" s="114" t="s">
        <v>99</v>
      </c>
      <c r="B28" s="115" t="s">
        <v>100</v>
      </c>
      <c r="C28" s="116" t="s">
        <v>23</v>
      </c>
      <c r="D28" s="117" t="s">
        <v>23</v>
      </c>
      <c r="E28" s="118" t="s">
        <v>23</v>
      </c>
    </row>
    <row r="29" spans="1:5" ht="16.5" customHeight="1" x14ac:dyDescent="0.25">
      <c r="A29" s="119" t="s">
        <v>101</v>
      </c>
      <c r="B29" s="120" t="s">
        <v>102</v>
      </c>
      <c r="C29" s="121" t="s">
        <v>103</v>
      </c>
      <c r="D29" s="122" t="s">
        <v>104</v>
      </c>
      <c r="E29" s="123" t="s">
        <v>105</v>
      </c>
    </row>
    <row r="30" spans="1:5" ht="16.5" customHeight="1" x14ac:dyDescent="0.25">
      <c r="A30" s="124" t="s">
        <v>106</v>
      </c>
      <c r="B30" s="125" t="s">
        <v>107</v>
      </c>
      <c r="C30" s="126" t="s">
        <v>108</v>
      </c>
      <c r="D30" s="127" t="s">
        <v>109</v>
      </c>
      <c r="E30" s="128" t="s">
        <v>110</v>
      </c>
    </row>
    <row r="31" spans="1:5" ht="16.5" customHeight="1" x14ac:dyDescent="0.25">
      <c r="A31" s="129" t="s">
        <v>111</v>
      </c>
      <c r="B31" s="130" t="s">
        <v>112</v>
      </c>
      <c r="C31" s="131" t="s">
        <v>113</v>
      </c>
      <c r="D31" s="132" t="s">
        <v>114</v>
      </c>
      <c r="E31" s="133" t="s">
        <v>115</v>
      </c>
    </row>
    <row r="32" spans="1:5" ht="16.5" customHeight="1" x14ac:dyDescent="0.25">
      <c r="A32" s="134" t="s">
        <v>23</v>
      </c>
      <c r="B32" s="135" t="s">
        <v>116</v>
      </c>
      <c r="C32" s="136" t="s">
        <v>23</v>
      </c>
      <c r="D32" s="137" t="s">
        <v>23</v>
      </c>
      <c r="E32" s="138" t="s">
        <v>23</v>
      </c>
    </row>
    <row r="33" spans="1:5" ht="16.149999999999999" customHeight="1" x14ac:dyDescent="0.25">
      <c r="A33" s="139" t="s">
        <v>117</v>
      </c>
      <c r="B33" s="140" t="s">
        <v>118</v>
      </c>
      <c r="C33" s="141" t="s">
        <v>119</v>
      </c>
      <c r="D33" s="142" t="s">
        <v>120</v>
      </c>
      <c r="E33" s="143" t="s">
        <v>121</v>
      </c>
    </row>
    <row r="34" spans="1:5" x14ac:dyDescent="0.25">
      <c r="A34" s="267" t="s">
        <v>123</v>
      </c>
      <c r="B34" s="268"/>
      <c r="C34" s="268"/>
      <c r="D34" s="268"/>
      <c r="E34" s="268"/>
    </row>
    <row r="35" spans="1:5" x14ac:dyDescent="0.25">
      <c r="A35" s="269"/>
      <c r="B35" s="269"/>
      <c r="C35" s="269"/>
      <c r="D35" s="269"/>
      <c r="E35" s="269"/>
    </row>
  </sheetData>
  <mergeCells count="6">
    <mergeCell ref="A34:E35"/>
    <mergeCell ref="A1:E1"/>
    <mergeCell ref="A5:E5"/>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3"/>
  <sheetViews>
    <sheetView workbookViewId="0">
      <selection activeCell="A5" sqref="A5:A43"/>
    </sheetView>
  </sheetViews>
  <sheetFormatPr defaultRowHeight="16.5" x14ac:dyDescent="0.25"/>
  <cols>
    <col min="1" max="1" width="81.375" customWidth="1"/>
  </cols>
  <sheetData>
    <row r="1" spans="1:2" ht="19.5" x14ac:dyDescent="0.25">
      <c r="A1" s="144" t="s">
        <v>7</v>
      </c>
      <c r="B1" s="6"/>
    </row>
    <row r="2" spans="1:2" ht="19.5" x14ac:dyDescent="0.25">
      <c r="A2" s="145" t="s">
        <v>8</v>
      </c>
      <c r="B2" s="6"/>
    </row>
    <row r="3" spans="1:2" ht="21" x14ac:dyDescent="0.25">
      <c r="A3" s="5" t="s">
        <v>6</v>
      </c>
      <c r="B3" s="7"/>
    </row>
    <row r="4" spans="1:2" x14ac:dyDescent="0.25">
      <c r="A4" s="146" t="s">
        <v>9</v>
      </c>
      <c r="B4" s="8"/>
    </row>
    <row r="5" spans="1:2" x14ac:dyDescent="0.25">
      <c r="A5" s="277" t="s">
        <v>122</v>
      </c>
    </row>
    <row r="6" spans="1:2" x14ac:dyDescent="0.25">
      <c r="A6" s="278"/>
    </row>
    <row r="7" spans="1:2" x14ac:dyDescent="0.25">
      <c r="A7" s="278"/>
    </row>
    <row r="8" spans="1:2" x14ac:dyDescent="0.25">
      <c r="A8" s="278"/>
    </row>
    <row r="9" spans="1:2" x14ac:dyDescent="0.25">
      <c r="A9" s="278"/>
    </row>
    <row r="10" spans="1:2" x14ac:dyDescent="0.25">
      <c r="A10" s="278"/>
    </row>
    <row r="11" spans="1:2" x14ac:dyDescent="0.25">
      <c r="A11" s="278"/>
    </row>
    <row r="12" spans="1:2" x14ac:dyDescent="0.25">
      <c r="A12" s="278"/>
    </row>
    <row r="13" spans="1:2" x14ac:dyDescent="0.25">
      <c r="A13" s="278"/>
    </row>
    <row r="14" spans="1:2" x14ac:dyDescent="0.25">
      <c r="A14" s="278"/>
    </row>
    <row r="15" spans="1:2" x14ac:dyDescent="0.25">
      <c r="A15" s="278"/>
    </row>
    <row r="16" spans="1:2" x14ac:dyDescent="0.25">
      <c r="A16" s="278"/>
    </row>
    <row r="17" spans="1:1" x14ac:dyDescent="0.25">
      <c r="A17" s="278"/>
    </row>
    <row r="18" spans="1:1" x14ac:dyDescent="0.25">
      <c r="A18" s="278"/>
    </row>
    <row r="19" spans="1:1" x14ac:dyDescent="0.25">
      <c r="A19" s="278"/>
    </row>
    <row r="20" spans="1:1" x14ac:dyDescent="0.25">
      <c r="A20" s="278"/>
    </row>
    <row r="21" spans="1:1" x14ac:dyDescent="0.25">
      <c r="A21" s="278"/>
    </row>
    <row r="22" spans="1:1" x14ac:dyDescent="0.25">
      <c r="A22" s="278"/>
    </row>
    <row r="23" spans="1:1" x14ac:dyDescent="0.25">
      <c r="A23" s="278"/>
    </row>
    <row r="24" spans="1:1" x14ac:dyDescent="0.25">
      <c r="A24" s="278"/>
    </row>
    <row r="25" spans="1:1" x14ac:dyDescent="0.25">
      <c r="A25" s="278"/>
    </row>
    <row r="26" spans="1:1" x14ac:dyDescent="0.25">
      <c r="A26" s="278"/>
    </row>
    <row r="27" spans="1:1" x14ac:dyDescent="0.25">
      <c r="A27" s="278"/>
    </row>
    <row r="28" spans="1:1" x14ac:dyDescent="0.25">
      <c r="A28" s="278"/>
    </row>
    <row r="29" spans="1:1" x14ac:dyDescent="0.25">
      <c r="A29" s="278"/>
    </row>
    <row r="30" spans="1:1" x14ac:dyDescent="0.25">
      <c r="A30" s="278"/>
    </row>
    <row r="31" spans="1:1" x14ac:dyDescent="0.25">
      <c r="A31" s="278"/>
    </row>
    <row r="32" spans="1:1" x14ac:dyDescent="0.25">
      <c r="A32" s="278"/>
    </row>
    <row r="33" spans="1:1" x14ac:dyDescent="0.25">
      <c r="A33" s="278"/>
    </row>
    <row r="34" spans="1:1" x14ac:dyDescent="0.25">
      <c r="A34" s="278"/>
    </row>
    <row r="35" spans="1:1" x14ac:dyDescent="0.25">
      <c r="A35" s="278"/>
    </row>
    <row r="36" spans="1:1" x14ac:dyDescent="0.25">
      <c r="A36" s="278"/>
    </row>
    <row r="37" spans="1:1" x14ac:dyDescent="0.25">
      <c r="A37" s="278"/>
    </row>
    <row r="38" spans="1:1" x14ac:dyDescent="0.25">
      <c r="A38" s="278"/>
    </row>
    <row r="39" spans="1:1" x14ac:dyDescent="0.25">
      <c r="A39" s="278"/>
    </row>
    <row r="40" spans="1:1" x14ac:dyDescent="0.25">
      <c r="A40" s="278"/>
    </row>
    <row r="41" spans="1:1" x14ac:dyDescent="0.25">
      <c r="A41" s="278"/>
    </row>
    <row r="42" spans="1:1" x14ac:dyDescent="0.25">
      <c r="A42" s="278"/>
    </row>
    <row r="43" spans="1:1" x14ac:dyDescent="0.25">
      <c r="A43" s="278"/>
    </row>
  </sheetData>
  <mergeCells count="1">
    <mergeCell ref="A5:A43"/>
  </mergeCell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4101C-49E8-4E4C-B987-F16823C0867F}">
  <dimension ref="A1:C17"/>
  <sheetViews>
    <sheetView workbookViewId="0">
      <selection activeCell="C9" sqref="C9"/>
    </sheetView>
  </sheetViews>
  <sheetFormatPr defaultRowHeight="16.5" x14ac:dyDescent="0.25"/>
  <cols>
    <col min="1" max="1" width="36.125" customWidth="1"/>
    <col min="2" max="2" width="24.25" customWidth="1"/>
    <col min="3" max="3" width="29.25" customWidth="1"/>
  </cols>
  <sheetData>
    <row r="1" spans="1:3" ht="19.5" x14ac:dyDescent="0.25">
      <c r="A1" s="270" t="s">
        <v>7</v>
      </c>
      <c r="B1" s="271"/>
      <c r="C1" s="271"/>
    </row>
    <row r="2" spans="1:3" ht="19.5" x14ac:dyDescent="0.25">
      <c r="A2" s="270" t="s">
        <v>8</v>
      </c>
      <c r="B2" s="271"/>
      <c r="C2" s="271"/>
    </row>
    <row r="3" spans="1:3" ht="21" x14ac:dyDescent="0.25">
      <c r="A3" s="274" t="s">
        <v>124</v>
      </c>
      <c r="B3" s="274"/>
      <c r="C3" s="274"/>
    </row>
    <row r="4" spans="1:3" x14ac:dyDescent="0.25">
      <c r="A4" s="276" t="s">
        <v>9</v>
      </c>
      <c r="B4" s="279"/>
      <c r="C4" s="279"/>
    </row>
    <row r="5" spans="1:3" x14ac:dyDescent="0.25">
      <c r="A5" s="280" t="s">
        <v>0</v>
      </c>
      <c r="B5" s="280"/>
      <c r="C5" s="280"/>
    </row>
    <row r="6" spans="1:3" x14ac:dyDescent="0.25">
      <c r="A6" s="1" t="s">
        <v>125</v>
      </c>
      <c r="B6" s="1" t="s">
        <v>126</v>
      </c>
      <c r="C6" s="1" t="s">
        <v>127</v>
      </c>
    </row>
    <row r="7" spans="1:3" x14ac:dyDescent="0.25">
      <c r="A7" s="147" t="s">
        <v>128</v>
      </c>
      <c r="B7" s="3" t="s">
        <v>10</v>
      </c>
      <c r="C7" s="148" t="s">
        <v>10</v>
      </c>
    </row>
    <row r="8" spans="1:3" ht="16.149999999999999" customHeight="1" x14ac:dyDescent="0.25">
      <c r="A8" s="147" t="s">
        <v>129</v>
      </c>
      <c r="B8" s="3" t="s">
        <v>108</v>
      </c>
      <c r="C8" s="148" t="s">
        <v>10</v>
      </c>
    </row>
    <row r="9" spans="1:3" ht="112.5" customHeight="1" x14ac:dyDescent="0.25">
      <c r="A9" s="147" t="s">
        <v>130</v>
      </c>
      <c r="B9" s="3" t="s">
        <v>131</v>
      </c>
      <c r="C9" s="148" t="s">
        <v>132</v>
      </c>
    </row>
    <row r="10" spans="1:3" ht="16.149999999999999" customHeight="1" x14ac:dyDescent="0.25">
      <c r="A10" s="147" t="s">
        <v>133</v>
      </c>
      <c r="B10" s="3" t="s">
        <v>134</v>
      </c>
      <c r="C10" s="148" t="s">
        <v>10</v>
      </c>
    </row>
    <row r="11" spans="1:3" ht="16.149999999999999" customHeight="1" x14ac:dyDescent="0.25">
      <c r="A11" s="147" t="s">
        <v>135</v>
      </c>
      <c r="B11" s="3" t="s">
        <v>10</v>
      </c>
      <c r="C11" s="148" t="s">
        <v>10</v>
      </c>
    </row>
    <row r="12" spans="1:3" ht="16.149999999999999" customHeight="1" x14ac:dyDescent="0.25">
      <c r="A12" s="147" t="s">
        <v>136</v>
      </c>
      <c r="B12" s="3" t="s">
        <v>137</v>
      </c>
      <c r="C12" s="148" t="s">
        <v>138</v>
      </c>
    </row>
    <row r="13" spans="1:3" ht="16.149999999999999" customHeight="1" x14ac:dyDescent="0.25">
      <c r="A13" s="147" t="s">
        <v>139</v>
      </c>
      <c r="B13" s="3" t="s">
        <v>140</v>
      </c>
      <c r="C13" s="148" t="s">
        <v>141</v>
      </c>
    </row>
    <row r="14" spans="1:3" ht="16.149999999999999" customHeight="1" x14ac:dyDescent="0.25">
      <c r="A14" s="147" t="s">
        <v>142</v>
      </c>
      <c r="B14" s="3" t="s">
        <v>143</v>
      </c>
      <c r="C14" s="148" t="s">
        <v>10</v>
      </c>
    </row>
    <row r="15" spans="1:3" ht="16.149999999999999" customHeight="1" x14ac:dyDescent="0.25">
      <c r="A15" s="147" t="s">
        <v>144</v>
      </c>
      <c r="B15" s="3" t="s">
        <v>145</v>
      </c>
      <c r="C15" s="148" t="s">
        <v>10</v>
      </c>
    </row>
    <row r="16" spans="1:3" ht="16.149999999999999" customHeight="1" x14ac:dyDescent="0.25">
      <c r="A16" s="147" t="s">
        <v>146</v>
      </c>
      <c r="B16" s="3" t="s">
        <v>147</v>
      </c>
      <c r="C16" s="148" t="s">
        <v>10</v>
      </c>
    </row>
    <row r="17" spans="1:3" ht="16.149999999999999" customHeight="1" x14ac:dyDescent="0.25">
      <c r="A17" s="149" t="s">
        <v>148</v>
      </c>
      <c r="B17" s="4" t="s">
        <v>149</v>
      </c>
      <c r="C17" s="150" t="s">
        <v>10</v>
      </c>
    </row>
  </sheetData>
  <mergeCells count="5">
    <mergeCell ref="A1:C1"/>
    <mergeCell ref="A2:C2"/>
    <mergeCell ref="A3:C3"/>
    <mergeCell ref="A4:C4"/>
    <mergeCell ref="A5:C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45FDF-582E-42EE-96A9-9598547E7B52}">
  <dimension ref="A1:F23"/>
  <sheetViews>
    <sheetView workbookViewId="0">
      <selection sqref="A1:F1"/>
    </sheetView>
  </sheetViews>
  <sheetFormatPr defaultRowHeight="16.5" x14ac:dyDescent="0.25"/>
  <cols>
    <col min="1" max="1" width="27.625" style="153" customWidth="1"/>
    <col min="2" max="2" width="6" style="153" customWidth="1"/>
    <col min="3" max="5" width="13.625" style="153" customWidth="1"/>
    <col min="6" max="6" width="22.75" style="153" customWidth="1"/>
    <col min="7" max="16384" width="9" style="153"/>
  </cols>
  <sheetData>
    <row r="1" spans="1:6" s="151" customFormat="1" ht="19.5" customHeight="1" x14ac:dyDescent="0.25">
      <c r="A1" s="283" t="s">
        <v>7</v>
      </c>
      <c r="B1" s="284"/>
      <c r="C1" s="284"/>
      <c r="D1" s="284"/>
      <c r="E1" s="284"/>
      <c r="F1" s="284"/>
    </row>
    <row r="2" spans="1:6" s="151" customFormat="1" ht="19.5" customHeight="1" x14ac:dyDescent="0.25">
      <c r="A2" s="283" t="s">
        <v>8</v>
      </c>
      <c r="B2" s="284"/>
      <c r="C2" s="284"/>
      <c r="D2" s="284"/>
      <c r="E2" s="284"/>
      <c r="F2" s="284"/>
    </row>
    <row r="3" spans="1:6" s="152" customFormat="1" ht="21" x14ac:dyDescent="0.25">
      <c r="A3" s="285" t="s">
        <v>150</v>
      </c>
      <c r="B3" s="286"/>
      <c r="C3" s="286"/>
      <c r="D3" s="286"/>
      <c r="E3" s="286"/>
      <c r="F3" s="286"/>
    </row>
    <row r="4" spans="1:6" x14ac:dyDescent="0.25">
      <c r="A4" s="287" t="s">
        <v>9</v>
      </c>
      <c r="B4" s="287"/>
      <c r="C4" s="287"/>
      <c r="D4" s="287"/>
      <c r="E4" s="287"/>
      <c r="F4" s="287"/>
    </row>
    <row r="5" spans="1:6" x14ac:dyDescent="0.25">
      <c r="A5" s="288" t="s">
        <v>151</v>
      </c>
      <c r="B5" s="288"/>
      <c r="C5" s="288"/>
      <c r="D5" s="288"/>
      <c r="E5" s="288"/>
      <c r="F5" s="288"/>
    </row>
    <row r="6" spans="1:6" x14ac:dyDescent="0.25">
      <c r="A6" s="281" t="s">
        <v>152</v>
      </c>
      <c r="B6" s="281" t="s">
        <v>153</v>
      </c>
      <c r="C6" s="281" t="s">
        <v>126</v>
      </c>
      <c r="D6" s="281"/>
      <c r="E6" s="281"/>
      <c r="F6" s="281" t="s">
        <v>127</v>
      </c>
    </row>
    <row r="7" spans="1:6" ht="33" x14ac:dyDescent="0.25">
      <c r="A7" s="282"/>
      <c r="B7" s="282"/>
      <c r="C7" s="154" t="s">
        <v>154</v>
      </c>
      <c r="D7" s="155" t="s">
        <v>155</v>
      </c>
      <c r="E7" s="155" t="s">
        <v>156</v>
      </c>
      <c r="F7" s="282"/>
    </row>
    <row r="8" spans="1:6" x14ac:dyDescent="0.25">
      <c r="A8" s="156" t="s">
        <v>157</v>
      </c>
      <c r="B8" s="157" t="s">
        <v>10</v>
      </c>
      <c r="C8" s="158" t="s">
        <v>23</v>
      </c>
      <c r="D8" s="158" t="s">
        <v>10</v>
      </c>
      <c r="E8" s="159" t="s">
        <v>18</v>
      </c>
      <c r="F8" s="156" t="s">
        <v>10</v>
      </c>
    </row>
    <row r="9" spans="1:6" ht="16.149999999999999" customHeight="1" x14ac:dyDescent="0.25">
      <c r="A9" s="156" t="s">
        <v>158</v>
      </c>
      <c r="B9" s="157" t="s">
        <v>10</v>
      </c>
      <c r="C9" s="158" t="s">
        <v>23</v>
      </c>
      <c r="D9" s="158" t="s">
        <v>10</v>
      </c>
      <c r="E9" s="159" t="s">
        <v>18</v>
      </c>
      <c r="F9" s="156" t="s">
        <v>10</v>
      </c>
    </row>
    <row r="10" spans="1:6" ht="63" customHeight="1" x14ac:dyDescent="0.25">
      <c r="A10" s="156" t="s">
        <v>159</v>
      </c>
      <c r="B10" s="157" t="s">
        <v>10</v>
      </c>
      <c r="C10" s="158" t="s">
        <v>23</v>
      </c>
      <c r="D10" s="158" t="s">
        <v>10</v>
      </c>
      <c r="E10" s="159" t="s">
        <v>18</v>
      </c>
      <c r="F10" s="156" t="s">
        <v>160</v>
      </c>
    </row>
    <row r="11" spans="1:6" ht="16.149999999999999" customHeight="1" x14ac:dyDescent="0.25">
      <c r="A11" s="156" t="s">
        <v>161</v>
      </c>
      <c r="B11" s="157" t="s">
        <v>10</v>
      </c>
      <c r="C11" s="158" t="s">
        <v>23</v>
      </c>
      <c r="D11" s="158" t="s">
        <v>10</v>
      </c>
      <c r="E11" s="159" t="s">
        <v>30</v>
      </c>
      <c r="F11" s="156" t="s">
        <v>10</v>
      </c>
    </row>
    <row r="12" spans="1:6" ht="124.5" customHeight="1" x14ac:dyDescent="0.25">
      <c r="A12" s="156" t="s">
        <v>162</v>
      </c>
      <c r="B12" s="157" t="s">
        <v>10</v>
      </c>
      <c r="C12" s="158" t="s">
        <v>23</v>
      </c>
      <c r="D12" s="158" t="s">
        <v>10</v>
      </c>
      <c r="E12" s="159" t="s">
        <v>30</v>
      </c>
      <c r="F12" s="156" t="s">
        <v>163</v>
      </c>
    </row>
    <row r="13" spans="1:6" ht="16.149999999999999" customHeight="1" x14ac:dyDescent="0.25">
      <c r="A13" s="156" t="s">
        <v>164</v>
      </c>
      <c r="B13" s="157" t="s">
        <v>10</v>
      </c>
      <c r="C13" s="158" t="s">
        <v>23</v>
      </c>
      <c r="D13" s="158" t="s">
        <v>10</v>
      </c>
      <c r="E13" s="159" t="s">
        <v>36</v>
      </c>
      <c r="F13" s="156" t="s">
        <v>10</v>
      </c>
    </row>
    <row r="14" spans="1:6" ht="15.75" customHeight="1" x14ac:dyDescent="0.25">
      <c r="A14" s="156" t="s">
        <v>165</v>
      </c>
      <c r="B14" s="157" t="s">
        <v>10</v>
      </c>
      <c r="C14" s="158" t="s">
        <v>23</v>
      </c>
      <c r="D14" s="158" t="s">
        <v>10</v>
      </c>
      <c r="E14" s="159" t="s">
        <v>41</v>
      </c>
      <c r="F14" s="156" t="s">
        <v>166</v>
      </c>
    </row>
    <row r="15" spans="1:6" ht="162.75" customHeight="1" x14ac:dyDescent="0.25">
      <c r="A15" s="156" t="s">
        <v>167</v>
      </c>
      <c r="B15" s="157" t="s">
        <v>10</v>
      </c>
      <c r="C15" s="158" t="s">
        <v>23</v>
      </c>
      <c r="D15" s="158" t="s">
        <v>10</v>
      </c>
      <c r="E15" s="159" t="s">
        <v>46</v>
      </c>
      <c r="F15" s="156" t="s">
        <v>168</v>
      </c>
    </row>
    <row r="16" spans="1:6" ht="93.75" customHeight="1" x14ac:dyDescent="0.25">
      <c r="A16" s="156" t="s">
        <v>169</v>
      </c>
      <c r="B16" s="157" t="s">
        <v>10</v>
      </c>
      <c r="C16" s="158" t="s">
        <v>23</v>
      </c>
      <c r="D16" s="158" t="s">
        <v>10</v>
      </c>
      <c r="E16" s="159" t="s">
        <v>51</v>
      </c>
      <c r="F16" s="156" t="s">
        <v>170</v>
      </c>
    </row>
    <row r="17" spans="1:6" ht="16.149999999999999" customHeight="1" x14ac:dyDescent="0.25">
      <c r="A17" s="156" t="s">
        <v>171</v>
      </c>
      <c r="B17" s="157" t="s">
        <v>10</v>
      </c>
      <c r="C17" s="158" t="s">
        <v>23</v>
      </c>
      <c r="D17" s="158" t="s">
        <v>10</v>
      </c>
      <c r="E17" s="159" t="s">
        <v>56</v>
      </c>
      <c r="F17" s="156" t="s">
        <v>10</v>
      </c>
    </row>
    <row r="18" spans="1:6" ht="16.149999999999999" customHeight="1" x14ac:dyDescent="0.25">
      <c r="A18" s="156" t="s">
        <v>172</v>
      </c>
      <c r="B18" s="157" t="s">
        <v>10</v>
      </c>
      <c r="C18" s="158" t="s">
        <v>23</v>
      </c>
      <c r="D18" s="158" t="s">
        <v>10</v>
      </c>
      <c r="E18" s="159" t="s">
        <v>61</v>
      </c>
      <c r="F18" s="156" t="s">
        <v>173</v>
      </c>
    </row>
    <row r="19" spans="1:6" ht="78.75" customHeight="1" x14ac:dyDescent="0.25">
      <c r="A19" s="156" t="s">
        <v>174</v>
      </c>
      <c r="B19" s="157" t="s">
        <v>10</v>
      </c>
      <c r="C19" s="158" t="s">
        <v>23</v>
      </c>
      <c r="D19" s="158" t="s">
        <v>10</v>
      </c>
      <c r="E19" s="159" t="s">
        <v>66</v>
      </c>
      <c r="F19" s="156" t="s">
        <v>175</v>
      </c>
    </row>
    <row r="20" spans="1:6" ht="16.149999999999999" customHeight="1" x14ac:dyDescent="0.25">
      <c r="A20" s="156" t="s">
        <v>176</v>
      </c>
      <c r="B20" s="157" t="s">
        <v>10</v>
      </c>
      <c r="C20" s="158" t="s">
        <v>23</v>
      </c>
      <c r="D20" s="158" t="s">
        <v>10</v>
      </c>
      <c r="E20" s="159" t="s">
        <v>71</v>
      </c>
      <c r="F20" s="156" t="s">
        <v>10</v>
      </c>
    </row>
    <row r="21" spans="1:6" ht="16.149999999999999" customHeight="1" x14ac:dyDescent="0.25">
      <c r="A21" s="156" t="s">
        <v>177</v>
      </c>
      <c r="B21" s="157" t="s">
        <v>10</v>
      </c>
      <c r="C21" s="158" t="s">
        <v>23</v>
      </c>
      <c r="D21" s="158" t="s">
        <v>10</v>
      </c>
      <c r="E21" s="159" t="s">
        <v>76</v>
      </c>
      <c r="F21" s="156" t="s">
        <v>178</v>
      </c>
    </row>
    <row r="22" spans="1:6" ht="66" customHeight="1" x14ac:dyDescent="0.25">
      <c r="A22" s="156" t="s">
        <v>179</v>
      </c>
      <c r="B22" s="157" t="s">
        <v>10</v>
      </c>
      <c r="C22" s="158" t="s">
        <v>23</v>
      </c>
      <c r="D22" s="158" t="s">
        <v>10</v>
      </c>
      <c r="E22" s="159" t="s">
        <v>81</v>
      </c>
      <c r="F22" s="156" t="s">
        <v>180</v>
      </c>
    </row>
    <row r="23" spans="1:6" ht="16.149999999999999" customHeight="1" x14ac:dyDescent="0.25">
      <c r="A23" s="160" t="s">
        <v>181</v>
      </c>
      <c r="B23" s="161" t="s">
        <v>10</v>
      </c>
      <c r="C23" s="162" t="s">
        <v>10</v>
      </c>
      <c r="D23" s="162" t="s">
        <v>10</v>
      </c>
      <c r="E23" s="163">
        <v>3617489</v>
      </c>
      <c r="F23" s="160" t="s">
        <v>10</v>
      </c>
    </row>
  </sheetData>
  <mergeCells count="9">
    <mergeCell ref="A6:A7"/>
    <mergeCell ref="B6:B7"/>
    <mergeCell ref="C6:E6"/>
    <mergeCell ref="F6:F7"/>
    <mergeCell ref="A1:F1"/>
    <mergeCell ref="A2:F2"/>
    <mergeCell ref="A3:F3"/>
    <mergeCell ref="A4:F4"/>
    <mergeCell ref="A5:F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B41D6-DC9D-4EE6-BAD5-47A805D04771}">
  <dimension ref="A1:E90"/>
  <sheetViews>
    <sheetView workbookViewId="0">
      <selection activeCell="E7" sqref="E7"/>
    </sheetView>
  </sheetViews>
  <sheetFormatPr defaultRowHeight="16.5" x14ac:dyDescent="0.25"/>
  <cols>
    <col min="1" max="1" width="13.625" style="153" customWidth="1"/>
    <col min="2" max="2" width="27.625" style="153" customWidth="1"/>
    <col min="3" max="4" width="13.625" style="153" customWidth="1"/>
    <col min="5" max="5" width="27.375" style="153" customWidth="1"/>
    <col min="6" max="16384" width="9" style="153"/>
  </cols>
  <sheetData>
    <row r="1" spans="1:5" s="151" customFormat="1" ht="19.5" customHeight="1" x14ac:dyDescent="0.25">
      <c r="A1" s="284" t="s">
        <v>7</v>
      </c>
      <c r="B1" s="284"/>
      <c r="C1" s="284"/>
      <c r="D1" s="284"/>
      <c r="E1" s="284"/>
    </row>
    <row r="2" spans="1:5" s="151" customFormat="1" ht="19.5" customHeight="1" x14ac:dyDescent="0.25">
      <c r="A2" s="284" t="s">
        <v>8</v>
      </c>
      <c r="B2" s="284"/>
      <c r="C2" s="284"/>
      <c r="D2" s="284"/>
      <c r="E2" s="284"/>
    </row>
    <row r="3" spans="1:5" s="164" customFormat="1" ht="21" customHeight="1" x14ac:dyDescent="0.25">
      <c r="A3" s="285" t="s">
        <v>182</v>
      </c>
      <c r="B3" s="285"/>
      <c r="C3" s="285"/>
      <c r="D3" s="285"/>
      <c r="E3" s="285"/>
    </row>
    <row r="4" spans="1:5" x14ac:dyDescent="0.25">
      <c r="A4" s="287" t="s">
        <v>9</v>
      </c>
      <c r="B4" s="287"/>
      <c r="C4" s="287"/>
      <c r="D4" s="287"/>
      <c r="E4" s="287"/>
    </row>
    <row r="5" spans="1:5" x14ac:dyDescent="0.25">
      <c r="A5" s="289" t="s">
        <v>151</v>
      </c>
      <c r="B5" s="289"/>
      <c r="C5" s="289"/>
      <c r="D5" s="289"/>
      <c r="E5" s="289"/>
    </row>
    <row r="6" spans="1:5" ht="35.25" customHeight="1" x14ac:dyDescent="0.25">
      <c r="A6" s="154" t="s">
        <v>183</v>
      </c>
      <c r="B6" s="154" t="s">
        <v>184</v>
      </c>
      <c r="C6" s="154" t="s">
        <v>185</v>
      </c>
      <c r="D6" s="154" t="s">
        <v>186</v>
      </c>
      <c r="E6" s="155" t="s">
        <v>187</v>
      </c>
    </row>
    <row r="7" spans="1:5" ht="115.5" x14ac:dyDescent="0.25">
      <c r="A7" s="165" t="s">
        <v>89</v>
      </c>
      <c r="B7" s="166" t="s">
        <v>188</v>
      </c>
      <c r="C7" s="165" t="s">
        <v>91</v>
      </c>
      <c r="D7" s="165" t="s">
        <v>92</v>
      </c>
      <c r="E7" s="166" t="s">
        <v>189</v>
      </c>
    </row>
    <row r="8" spans="1:5" x14ac:dyDescent="0.25">
      <c r="A8" s="167" t="s">
        <v>190</v>
      </c>
      <c r="B8" s="168" t="s">
        <v>191</v>
      </c>
      <c r="C8" s="167" t="s">
        <v>192</v>
      </c>
      <c r="D8" s="167" t="s">
        <v>193</v>
      </c>
      <c r="E8" s="169" t="s">
        <v>10</v>
      </c>
    </row>
    <row r="9" spans="1:5" ht="33" x14ac:dyDescent="0.25">
      <c r="A9" s="167" t="s">
        <v>194</v>
      </c>
      <c r="B9" s="170" t="s">
        <v>195</v>
      </c>
      <c r="C9" s="167" t="s">
        <v>196</v>
      </c>
      <c r="D9" s="167" t="s">
        <v>197</v>
      </c>
      <c r="E9" s="169" t="s">
        <v>198</v>
      </c>
    </row>
    <row r="10" spans="1:5" ht="33" x14ac:dyDescent="0.25">
      <c r="A10" s="167" t="s">
        <v>199</v>
      </c>
      <c r="B10" s="170" t="s">
        <v>200</v>
      </c>
      <c r="C10" s="167" t="s">
        <v>201</v>
      </c>
      <c r="D10" s="167" t="s">
        <v>202</v>
      </c>
      <c r="E10" s="169" t="s">
        <v>203</v>
      </c>
    </row>
    <row r="11" spans="1:5" ht="66" x14ac:dyDescent="0.25">
      <c r="A11" s="167" t="s">
        <v>204</v>
      </c>
      <c r="B11" s="170" t="s">
        <v>205</v>
      </c>
      <c r="C11" s="167" t="s">
        <v>206</v>
      </c>
      <c r="D11" s="167" t="s">
        <v>207</v>
      </c>
      <c r="E11" s="169" t="s">
        <v>208</v>
      </c>
    </row>
    <row r="12" spans="1:5" ht="49.5" x14ac:dyDescent="0.25">
      <c r="A12" s="167" t="s">
        <v>209</v>
      </c>
      <c r="B12" s="170" t="s">
        <v>210</v>
      </c>
      <c r="C12" s="167" t="s">
        <v>211</v>
      </c>
      <c r="D12" s="167" t="s">
        <v>212</v>
      </c>
      <c r="E12" s="169" t="s">
        <v>213</v>
      </c>
    </row>
    <row r="13" spans="1:5" ht="66" x14ac:dyDescent="0.25">
      <c r="A13" s="167" t="s">
        <v>214</v>
      </c>
      <c r="B13" s="170" t="s">
        <v>215</v>
      </c>
      <c r="C13" s="167" t="s">
        <v>216</v>
      </c>
      <c r="D13" s="167" t="s">
        <v>217</v>
      </c>
      <c r="E13" s="169" t="s">
        <v>218</v>
      </c>
    </row>
    <row r="14" spans="1:5" ht="66" x14ac:dyDescent="0.25">
      <c r="A14" s="167" t="s">
        <v>219</v>
      </c>
      <c r="B14" s="170" t="s">
        <v>220</v>
      </c>
      <c r="C14" s="167" t="s">
        <v>221</v>
      </c>
      <c r="D14" s="167" t="s">
        <v>222</v>
      </c>
      <c r="E14" s="169" t="s">
        <v>223</v>
      </c>
    </row>
    <row r="15" spans="1:5" x14ac:dyDescent="0.25">
      <c r="A15" s="167" t="s">
        <v>224</v>
      </c>
      <c r="B15" s="168" t="s">
        <v>225</v>
      </c>
      <c r="C15" s="167" t="s">
        <v>226</v>
      </c>
      <c r="D15" s="167" t="s">
        <v>227</v>
      </c>
      <c r="E15" s="169" t="s">
        <v>10</v>
      </c>
    </row>
    <row r="16" spans="1:5" ht="99" x14ac:dyDescent="0.25">
      <c r="A16" s="167" t="s">
        <v>228</v>
      </c>
      <c r="B16" s="170" t="s">
        <v>229</v>
      </c>
      <c r="C16" s="167" t="s">
        <v>230</v>
      </c>
      <c r="D16" s="167" t="s">
        <v>231</v>
      </c>
      <c r="E16" s="169" t="s">
        <v>232</v>
      </c>
    </row>
    <row r="17" spans="1:5" ht="49.5" x14ac:dyDescent="0.25">
      <c r="A17" s="167" t="s">
        <v>233</v>
      </c>
      <c r="B17" s="170" t="s">
        <v>234</v>
      </c>
      <c r="C17" s="167" t="s">
        <v>235</v>
      </c>
      <c r="D17" s="167" t="s">
        <v>236</v>
      </c>
      <c r="E17" s="169" t="s">
        <v>237</v>
      </c>
    </row>
    <row r="18" spans="1:5" ht="49.5" x14ac:dyDescent="0.25">
      <c r="A18" s="167" t="s">
        <v>238</v>
      </c>
      <c r="B18" s="170" t="s">
        <v>239</v>
      </c>
      <c r="C18" s="167" t="s">
        <v>240</v>
      </c>
      <c r="D18" s="167" t="s">
        <v>241</v>
      </c>
      <c r="E18" s="169" t="s">
        <v>242</v>
      </c>
    </row>
    <row r="19" spans="1:5" ht="33" x14ac:dyDescent="0.25">
      <c r="A19" s="167" t="s">
        <v>243</v>
      </c>
      <c r="B19" s="170" t="s">
        <v>244</v>
      </c>
      <c r="C19" s="167" t="s">
        <v>245</v>
      </c>
      <c r="D19" s="167" t="s">
        <v>246</v>
      </c>
      <c r="E19" s="169" t="s">
        <v>247</v>
      </c>
    </row>
    <row r="20" spans="1:5" ht="198" x14ac:dyDescent="0.25">
      <c r="A20" s="167" t="s">
        <v>248</v>
      </c>
      <c r="B20" s="170" t="s">
        <v>249</v>
      </c>
      <c r="C20" s="167" t="s">
        <v>250</v>
      </c>
      <c r="D20" s="167" t="s">
        <v>251</v>
      </c>
      <c r="E20" s="169" t="s">
        <v>252</v>
      </c>
    </row>
    <row r="21" spans="1:5" ht="115.5" x14ac:dyDescent="0.25">
      <c r="A21" s="167" t="s">
        <v>253</v>
      </c>
      <c r="B21" s="170" t="s">
        <v>254</v>
      </c>
      <c r="C21" s="167" t="s">
        <v>255</v>
      </c>
      <c r="D21" s="167" t="s">
        <v>256</v>
      </c>
      <c r="E21" s="169" t="s">
        <v>257</v>
      </c>
    </row>
    <row r="22" spans="1:5" ht="396" x14ac:dyDescent="0.25">
      <c r="A22" s="167" t="s">
        <v>258</v>
      </c>
      <c r="B22" s="170" t="s">
        <v>259</v>
      </c>
      <c r="C22" s="167" t="s">
        <v>260</v>
      </c>
      <c r="D22" s="167" t="s">
        <v>261</v>
      </c>
      <c r="E22" s="169" t="s">
        <v>262</v>
      </c>
    </row>
    <row r="23" spans="1:5" ht="198" x14ac:dyDescent="0.25">
      <c r="A23" s="167" t="s">
        <v>263</v>
      </c>
      <c r="B23" s="170" t="s">
        <v>264</v>
      </c>
      <c r="C23" s="167" t="s">
        <v>265</v>
      </c>
      <c r="D23" s="167" t="s">
        <v>266</v>
      </c>
      <c r="E23" s="169" t="s">
        <v>267</v>
      </c>
    </row>
    <row r="24" spans="1:5" ht="33" x14ac:dyDescent="0.25">
      <c r="A24" s="167" t="s">
        <v>268</v>
      </c>
      <c r="B24" s="170" t="s">
        <v>269</v>
      </c>
      <c r="C24" s="167" t="s">
        <v>270</v>
      </c>
      <c r="D24" s="167" t="s">
        <v>270</v>
      </c>
      <c r="E24" s="169" t="s">
        <v>271</v>
      </c>
    </row>
    <row r="25" spans="1:5" x14ac:dyDescent="0.25">
      <c r="A25" s="167" t="s">
        <v>272</v>
      </c>
      <c r="B25" s="168" t="s">
        <v>273</v>
      </c>
      <c r="C25" s="167" t="s">
        <v>274</v>
      </c>
      <c r="D25" s="167" t="s">
        <v>275</v>
      </c>
      <c r="E25" s="169" t="s">
        <v>10</v>
      </c>
    </row>
    <row r="26" spans="1:5" x14ac:dyDescent="0.25">
      <c r="A26" s="167" t="s">
        <v>276</v>
      </c>
      <c r="B26" s="170" t="s">
        <v>277</v>
      </c>
      <c r="C26" s="167" t="s">
        <v>278</v>
      </c>
      <c r="D26" s="167" t="s">
        <v>279</v>
      </c>
      <c r="E26" s="169" t="s">
        <v>280</v>
      </c>
    </row>
    <row r="27" spans="1:5" ht="264" x14ac:dyDescent="0.25">
      <c r="A27" s="167" t="s">
        <v>281</v>
      </c>
      <c r="B27" s="170" t="s">
        <v>282</v>
      </c>
      <c r="C27" s="167" t="s">
        <v>283</v>
      </c>
      <c r="D27" s="167" t="s">
        <v>284</v>
      </c>
      <c r="E27" s="169" t="s">
        <v>285</v>
      </c>
    </row>
    <row r="28" spans="1:5" ht="33" x14ac:dyDescent="0.25">
      <c r="A28" s="167" t="s">
        <v>286</v>
      </c>
      <c r="B28" s="168" t="s">
        <v>287</v>
      </c>
      <c r="C28" s="167" t="s">
        <v>288</v>
      </c>
      <c r="D28" s="167" t="s">
        <v>289</v>
      </c>
      <c r="E28" s="169" t="s">
        <v>10</v>
      </c>
    </row>
    <row r="29" spans="1:5" ht="66" x14ac:dyDescent="0.25">
      <c r="A29" s="167" t="s">
        <v>290</v>
      </c>
      <c r="B29" s="170" t="s">
        <v>291</v>
      </c>
      <c r="C29" s="167" t="s">
        <v>292</v>
      </c>
      <c r="D29" s="167" t="s">
        <v>292</v>
      </c>
      <c r="E29" s="169" t="s">
        <v>293</v>
      </c>
    </row>
    <row r="30" spans="1:5" ht="66" x14ac:dyDescent="0.25">
      <c r="A30" s="167" t="s">
        <v>294</v>
      </c>
      <c r="B30" s="170" t="s">
        <v>295</v>
      </c>
      <c r="C30" s="167" t="s">
        <v>296</v>
      </c>
      <c r="D30" s="167" t="s">
        <v>297</v>
      </c>
      <c r="E30" s="169" t="s">
        <v>298</v>
      </c>
    </row>
    <row r="31" spans="1:5" ht="33" x14ac:dyDescent="0.25">
      <c r="A31" s="167" t="s">
        <v>299</v>
      </c>
      <c r="B31" s="170" t="s">
        <v>300</v>
      </c>
      <c r="C31" s="167" t="s">
        <v>301</v>
      </c>
      <c r="D31" s="167" t="s">
        <v>302</v>
      </c>
      <c r="E31" s="169" t="s">
        <v>303</v>
      </c>
    </row>
    <row r="32" spans="1:5" x14ac:dyDescent="0.25">
      <c r="A32" s="167" t="s">
        <v>304</v>
      </c>
      <c r="B32" s="170" t="s">
        <v>305</v>
      </c>
      <c r="C32" s="167" t="s">
        <v>306</v>
      </c>
      <c r="D32" s="167" t="s">
        <v>307</v>
      </c>
      <c r="E32" s="169" t="s">
        <v>308</v>
      </c>
    </row>
    <row r="33" spans="1:5" ht="49.5" x14ac:dyDescent="0.25">
      <c r="A33" s="167" t="s">
        <v>309</v>
      </c>
      <c r="B33" s="168" t="s">
        <v>310</v>
      </c>
      <c r="C33" s="167" t="s">
        <v>311</v>
      </c>
      <c r="D33" s="167" t="s">
        <v>312</v>
      </c>
      <c r="E33" s="169" t="s">
        <v>10</v>
      </c>
    </row>
    <row r="34" spans="1:5" ht="148.5" x14ac:dyDescent="0.25">
      <c r="A34" s="167" t="s">
        <v>313</v>
      </c>
      <c r="B34" s="170" t="s">
        <v>314</v>
      </c>
      <c r="C34" s="167" t="s">
        <v>315</v>
      </c>
      <c r="D34" s="167" t="s">
        <v>316</v>
      </c>
      <c r="E34" s="169" t="s">
        <v>317</v>
      </c>
    </row>
    <row r="35" spans="1:5" x14ac:dyDescent="0.25">
      <c r="A35" s="167" t="s">
        <v>318</v>
      </c>
      <c r="B35" s="170" t="s">
        <v>319</v>
      </c>
      <c r="C35" s="167" t="s">
        <v>320</v>
      </c>
      <c r="D35" s="167" t="s">
        <v>321</v>
      </c>
      <c r="E35" s="169" t="s">
        <v>322</v>
      </c>
    </row>
    <row r="36" spans="1:5" x14ac:dyDescent="0.25">
      <c r="A36" s="167" t="s">
        <v>323</v>
      </c>
      <c r="B36" s="168" t="s">
        <v>324</v>
      </c>
      <c r="C36" s="167" t="s">
        <v>325</v>
      </c>
      <c r="D36" s="167" t="s">
        <v>326</v>
      </c>
      <c r="E36" s="169" t="s">
        <v>10</v>
      </c>
    </row>
    <row r="37" spans="1:5" x14ac:dyDescent="0.25">
      <c r="A37" s="167" t="s">
        <v>327</v>
      </c>
      <c r="B37" s="170" t="s">
        <v>328</v>
      </c>
      <c r="C37" s="167" t="s">
        <v>73</v>
      </c>
      <c r="D37" s="167" t="s">
        <v>329</v>
      </c>
      <c r="E37" s="169" t="s">
        <v>330</v>
      </c>
    </row>
    <row r="38" spans="1:5" ht="66" x14ac:dyDescent="0.25">
      <c r="A38" s="167" t="s">
        <v>331</v>
      </c>
      <c r="B38" s="170" t="s">
        <v>332</v>
      </c>
      <c r="C38" s="167" t="s">
        <v>333</v>
      </c>
      <c r="D38" s="167" t="s">
        <v>334</v>
      </c>
      <c r="E38" s="169" t="s">
        <v>335</v>
      </c>
    </row>
    <row r="39" spans="1:5" ht="33" x14ac:dyDescent="0.25">
      <c r="A39" s="167" t="s">
        <v>336</v>
      </c>
      <c r="B39" s="168" t="s">
        <v>337</v>
      </c>
      <c r="C39" s="167" t="s">
        <v>338</v>
      </c>
      <c r="D39" s="167" t="s">
        <v>339</v>
      </c>
      <c r="E39" s="169" t="s">
        <v>10</v>
      </c>
    </row>
    <row r="40" spans="1:5" ht="33" x14ac:dyDescent="0.25">
      <c r="A40" s="167" t="s">
        <v>340</v>
      </c>
      <c r="B40" s="170" t="s">
        <v>341</v>
      </c>
      <c r="C40" s="167" t="s">
        <v>342</v>
      </c>
      <c r="D40" s="167" t="s">
        <v>343</v>
      </c>
      <c r="E40" s="169" t="s">
        <v>344</v>
      </c>
    </row>
    <row r="41" spans="1:5" ht="33" x14ac:dyDescent="0.25">
      <c r="A41" s="167" t="s">
        <v>345</v>
      </c>
      <c r="B41" s="170" t="s">
        <v>346</v>
      </c>
      <c r="C41" s="167" t="s">
        <v>347</v>
      </c>
      <c r="D41" s="167" t="s">
        <v>348</v>
      </c>
      <c r="E41" s="169" t="s">
        <v>349</v>
      </c>
    </row>
    <row r="42" spans="1:5" ht="99" x14ac:dyDescent="0.25">
      <c r="A42" s="167" t="s">
        <v>350</v>
      </c>
      <c r="B42" s="170" t="s">
        <v>351</v>
      </c>
      <c r="C42" s="167" t="s">
        <v>352</v>
      </c>
      <c r="D42" s="167" t="s">
        <v>235</v>
      </c>
      <c r="E42" s="169" t="s">
        <v>353</v>
      </c>
    </row>
    <row r="43" spans="1:5" x14ac:dyDescent="0.25">
      <c r="A43" s="167" t="s">
        <v>354</v>
      </c>
      <c r="B43" s="168" t="s">
        <v>355</v>
      </c>
      <c r="C43" s="167" t="s">
        <v>356</v>
      </c>
      <c r="D43" s="167" t="s">
        <v>357</v>
      </c>
      <c r="E43" s="169" t="s">
        <v>10</v>
      </c>
    </row>
    <row r="44" spans="1:5" ht="33" x14ac:dyDescent="0.25">
      <c r="A44" s="167" t="s">
        <v>354</v>
      </c>
      <c r="B44" s="170" t="s">
        <v>358</v>
      </c>
      <c r="C44" s="167" t="s">
        <v>356</v>
      </c>
      <c r="D44" s="167" t="s">
        <v>357</v>
      </c>
      <c r="E44" s="169" t="s">
        <v>359</v>
      </c>
    </row>
    <row r="45" spans="1:5" ht="115.5" x14ac:dyDescent="0.25">
      <c r="A45" s="165" t="s">
        <v>94</v>
      </c>
      <c r="B45" s="166" t="s">
        <v>360</v>
      </c>
      <c r="C45" s="165" t="s">
        <v>96</v>
      </c>
      <c r="D45" s="165" t="s">
        <v>97</v>
      </c>
      <c r="E45" s="166" t="s">
        <v>361</v>
      </c>
    </row>
    <row r="46" spans="1:5" x14ac:dyDescent="0.25">
      <c r="A46" s="167" t="s">
        <v>362</v>
      </c>
      <c r="B46" s="168" t="s">
        <v>225</v>
      </c>
      <c r="C46" s="167" t="s">
        <v>363</v>
      </c>
      <c r="D46" s="167" t="s">
        <v>364</v>
      </c>
      <c r="E46" s="169" t="s">
        <v>10</v>
      </c>
    </row>
    <row r="47" spans="1:5" ht="33" x14ac:dyDescent="0.25">
      <c r="A47" s="167" t="s">
        <v>23</v>
      </c>
      <c r="B47" s="170" t="s">
        <v>229</v>
      </c>
      <c r="C47" s="167" t="s">
        <v>365</v>
      </c>
      <c r="D47" s="167" t="s">
        <v>365</v>
      </c>
      <c r="E47" s="169" t="s">
        <v>366</v>
      </c>
    </row>
    <row r="48" spans="1:5" ht="49.5" x14ac:dyDescent="0.25">
      <c r="A48" s="167" t="s">
        <v>367</v>
      </c>
      <c r="B48" s="170" t="s">
        <v>234</v>
      </c>
      <c r="C48" s="167" t="s">
        <v>368</v>
      </c>
      <c r="D48" s="167" t="s">
        <v>368</v>
      </c>
      <c r="E48" s="169" t="s">
        <v>369</v>
      </c>
    </row>
    <row r="49" spans="1:5" ht="33" x14ac:dyDescent="0.25">
      <c r="A49" s="167" t="s">
        <v>370</v>
      </c>
      <c r="B49" s="170" t="s">
        <v>239</v>
      </c>
      <c r="C49" s="167" t="s">
        <v>371</v>
      </c>
      <c r="D49" s="167" t="s">
        <v>372</v>
      </c>
      <c r="E49" s="169" t="s">
        <v>373</v>
      </c>
    </row>
    <row r="50" spans="1:5" x14ac:dyDescent="0.25">
      <c r="A50" s="167" t="s">
        <v>374</v>
      </c>
      <c r="B50" s="170" t="s">
        <v>244</v>
      </c>
      <c r="C50" s="167" t="s">
        <v>375</v>
      </c>
      <c r="D50" s="167" t="s">
        <v>376</v>
      </c>
      <c r="E50" s="169" t="s">
        <v>377</v>
      </c>
    </row>
    <row r="51" spans="1:5" ht="33" x14ac:dyDescent="0.25">
      <c r="A51" s="167" t="s">
        <v>378</v>
      </c>
      <c r="B51" s="170" t="s">
        <v>254</v>
      </c>
      <c r="C51" s="167" t="s">
        <v>379</v>
      </c>
      <c r="D51" s="167" t="s">
        <v>380</v>
      </c>
      <c r="E51" s="169" t="s">
        <v>381</v>
      </c>
    </row>
    <row r="52" spans="1:5" ht="66" x14ac:dyDescent="0.25">
      <c r="A52" s="167" t="s">
        <v>382</v>
      </c>
      <c r="B52" s="170" t="s">
        <v>259</v>
      </c>
      <c r="C52" s="167" t="s">
        <v>383</v>
      </c>
      <c r="D52" s="167" t="s">
        <v>384</v>
      </c>
      <c r="E52" s="169" t="s">
        <v>385</v>
      </c>
    </row>
    <row r="53" spans="1:5" ht="99" x14ac:dyDescent="0.25">
      <c r="A53" s="167" t="s">
        <v>386</v>
      </c>
      <c r="B53" s="170" t="s">
        <v>264</v>
      </c>
      <c r="C53" s="167" t="s">
        <v>387</v>
      </c>
      <c r="D53" s="167" t="s">
        <v>388</v>
      </c>
      <c r="E53" s="169" t="s">
        <v>389</v>
      </c>
    </row>
    <row r="54" spans="1:5" ht="346.5" x14ac:dyDescent="0.25">
      <c r="A54" s="167" t="s">
        <v>390</v>
      </c>
      <c r="B54" s="170" t="s">
        <v>391</v>
      </c>
      <c r="C54" s="167" t="s">
        <v>392</v>
      </c>
      <c r="D54" s="167" t="s">
        <v>393</v>
      </c>
      <c r="E54" s="169" t="s">
        <v>394</v>
      </c>
    </row>
    <row r="55" spans="1:5" x14ac:dyDescent="0.25">
      <c r="A55" s="167" t="s">
        <v>395</v>
      </c>
      <c r="B55" s="168" t="s">
        <v>273</v>
      </c>
      <c r="C55" s="167" t="s">
        <v>396</v>
      </c>
      <c r="D55" s="167" t="s">
        <v>397</v>
      </c>
      <c r="E55" s="169" t="s">
        <v>10</v>
      </c>
    </row>
    <row r="56" spans="1:5" ht="49.5" x14ac:dyDescent="0.25">
      <c r="A56" s="167" t="s">
        <v>395</v>
      </c>
      <c r="B56" s="170" t="s">
        <v>282</v>
      </c>
      <c r="C56" s="167" t="s">
        <v>396</v>
      </c>
      <c r="D56" s="167" t="s">
        <v>397</v>
      </c>
      <c r="E56" s="169" t="s">
        <v>398</v>
      </c>
    </row>
    <row r="57" spans="1:5" ht="33" x14ac:dyDescent="0.25">
      <c r="A57" s="167" t="s">
        <v>399</v>
      </c>
      <c r="B57" s="168" t="s">
        <v>287</v>
      </c>
      <c r="C57" s="167" t="s">
        <v>400</v>
      </c>
      <c r="D57" s="167" t="s">
        <v>401</v>
      </c>
      <c r="E57" s="169" t="s">
        <v>10</v>
      </c>
    </row>
    <row r="58" spans="1:5" x14ac:dyDescent="0.25">
      <c r="A58" s="167" t="s">
        <v>402</v>
      </c>
      <c r="B58" s="170" t="s">
        <v>291</v>
      </c>
      <c r="C58" s="167" t="s">
        <v>23</v>
      </c>
      <c r="D58" s="167" t="s">
        <v>402</v>
      </c>
      <c r="E58" s="169" t="s">
        <v>10</v>
      </c>
    </row>
    <row r="59" spans="1:5" ht="33" x14ac:dyDescent="0.25">
      <c r="A59" s="167" t="s">
        <v>403</v>
      </c>
      <c r="B59" s="170" t="s">
        <v>404</v>
      </c>
      <c r="C59" s="167" t="s">
        <v>405</v>
      </c>
      <c r="D59" s="167" t="s">
        <v>405</v>
      </c>
      <c r="E59" s="169" t="s">
        <v>406</v>
      </c>
    </row>
    <row r="60" spans="1:5" x14ac:dyDescent="0.25">
      <c r="A60" s="167" t="s">
        <v>407</v>
      </c>
      <c r="B60" s="170" t="s">
        <v>295</v>
      </c>
      <c r="C60" s="167" t="s">
        <v>408</v>
      </c>
      <c r="D60" s="167" t="s">
        <v>409</v>
      </c>
      <c r="E60" s="169" t="s">
        <v>410</v>
      </c>
    </row>
    <row r="61" spans="1:5" x14ac:dyDescent="0.25">
      <c r="A61" s="167" t="s">
        <v>411</v>
      </c>
      <c r="B61" s="170" t="s">
        <v>300</v>
      </c>
      <c r="C61" s="167" t="s">
        <v>43</v>
      </c>
      <c r="D61" s="167" t="s">
        <v>412</v>
      </c>
      <c r="E61" s="169" t="s">
        <v>413</v>
      </c>
    </row>
    <row r="62" spans="1:5" x14ac:dyDescent="0.25">
      <c r="A62" s="167" t="s">
        <v>23</v>
      </c>
      <c r="B62" s="170" t="s">
        <v>305</v>
      </c>
      <c r="C62" s="167" t="s">
        <v>41</v>
      </c>
      <c r="D62" s="167" t="s">
        <v>414</v>
      </c>
      <c r="E62" s="169" t="s">
        <v>415</v>
      </c>
    </row>
    <row r="63" spans="1:5" ht="49.5" x14ac:dyDescent="0.25">
      <c r="A63" s="167" t="s">
        <v>416</v>
      </c>
      <c r="B63" s="168" t="s">
        <v>310</v>
      </c>
      <c r="C63" s="167" t="s">
        <v>417</v>
      </c>
      <c r="D63" s="167" t="s">
        <v>418</v>
      </c>
      <c r="E63" s="169" t="s">
        <v>10</v>
      </c>
    </row>
    <row r="64" spans="1:5" ht="33" x14ac:dyDescent="0.25">
      <c r="A64" s="167" t="s">
        <v>419</v>
      </c>
      <c r="B64" s="170" t="s">
        <v>314</v>
      </c>
      <c r="C64" s="167" t="s">
        <v>420</v>
      </c>
      <c r="D64" s="167" t="s">
        <v>421</v>
      </c>
      <c r="E64" s="169" t="s">
        <v>422</v>
      </c>
    </row>
    <row r="65" spans="1:5" x14ac:dyDescent="0.25">
      <c r="A65" s="167" t="s">
        <v>423</v>
      </c>
      <c r="B65" s="170" t="s">
        <v>319</v>
      </c>
      <c r="C65" s="167" t="s">
        <v>424</v>
      </c>
      <c r="D65" s="167" t="s">
        <v>425</v>
      </c>
      <c r="E65" s="169" t="s">
        <v>322</v>
      </c>
    </row>
    <row r="66" spans="1:5" ht="33" x14ac:dyDescent="0.25">
      <c r="A66" s="167" t="s">
        <v>426</v>
      </c>
      <c r="B66" s="168" t="s">
        <v>337</v>
      </c>
      <c r="C66" s="167" t="s">
        <v>427</v>
      </c>
      <c r="D66" s="167" t="s">
        <v>428</v>
      </c>
      <c r="E66" s="169" t="s">
        <v>10</v>
      </c>
    </row>
    <row r="67" spans="1:5" ht="99" x14ac:dyDescent="0.25">
      <c r="A67" s="167" t="s">
        <v>426</v>
      </c>
      <c r="B67" s="170" t="s">
        <v>346</v>
      </c>
      <c r="C67" s="167" t="s">
        <v>427</v>
      </c>
      <c r="D67" s="167" t="s">
        <v>428</v>
      </c>
      <c r="E67" s="169" t="s">
        <v>429</v>
      </c>
    </row>
    <row r="68" spans="1:5" x14ac:dyDescent="0.25">
      <c r="A68" s="167" t="s">
        <v>430</v>
      </c>
      <c r="B68" s="168" t="s">
        <v>355</v>
      </c>
      <c r="C68" s="167" t="s">
        <v>431</v>
      </c>
      <c r="D68" s="167" t="s">
        <v>432</v>
      </c>
      <c r="E68" s="169" t="s">
        <v>10</v>
      </c>
    </row>
    <row r="69" spans="1:5" x14ac:dyDescent="0.25">
      <c r="A69" s="167" t="s">
        <v>430</v>
      </c>
      <c r="B69" s="170" t="s">
        <v>358</v>
      </c>
      <c r="C69" s="167" t="s">
        <v>431</v>
      </c>
      <c r="D69" s="167" t="s">
        <v>432</v>
      </c>
      <c r="E69" s="169" t="s">
        <v>433</v>
      </c>
    </row>
    <row r="70" spans="1:5" ht="33" x14ac:dyDescent="0.25">
      <c r="A70" s="165" t="s">
        <v>99</v>
      </c>
      <c r="B70" s="166" t="s">
        <v>434</v>
      </c>
      <c r="C70" s="165" t="s">
        <v>23</v>
      </c>
      <c r="D70" s="165" t="s">
        <v>23</v>
      </c>
      <c r="E70" s="166" t="s">
        <v>10</v>
      </c>
    </row>
    <row r="71" spans="1:5" ht="49.5" x14ac:dyDescent="0.25">
      <c r="A71" s="167" t="s">
        <v>99</v>
      </c>
      <c r="B71" s="168" t="s">
        <v>310</v>
      </c>
      <c r="C71" s="167" t="s">
        <v>23</v>
      </c>
      <c r="D71" s="167" t="s">
        <v>23</v>
      </c>
      <c r="E71" s="169" t="s">
        <v>10</v>
      </c>
    </row>
    <row r="72" spans="1:5" x14ac:dyDescent="0.25">
      <c r="A72" s="167" t="s">
        <v>435</v>
      </c>
      <c r="B72" s="170" t="s">
        <v>314</v>
      </c>
      <c r="C72" s="167" t="s">
        <v>23</v>
      </c>
      <c r="D72" s="167" t="s">
        <v>23</v>
      </c>
      <c r="E72" s="169" t="s">
        <v>10</v>
      </c>
    </row>
    <row r="73" spans="1:5" x14ac:dyDescent="0.25">
      <c r="A73" s="167" t="s">
        <v>436</v>
      </c>
      <c r="B73" s="170" t="s">
        <v>319</v>
      </c>
      <c r="C73" s="167" t="s">
        <v>23</v>
      </c>
      <c r="D73" s="167" t="s">
        <v>23</v>
      </c>
      <c r="E73" s="169" t="s">
        <v>10</v>
      </c>
    </row>
    <row r="74" spans="1:5" x14ac:dyDescent="0.25">
      <c r="A74" s="165" t="s">
        <v>101</v>
      </c>
      <c r="B74" s="166" t="s">
        <v>437</v>
      </c>
      <c r="C74" s="165" t="s">
        <v>103</v>
      </c>
      <c r="D74" s="165" t="s">
        <v>104</v>
      </c>
      <c r="E74" s="166" t="s">
        <v>438</v>
      </c>
    </row>
    <row r="75" spans="1:5" x14ac:dyDescent="0.25">
      <c r="A75" s="167" t="s">
        <v>439</v>
      </c>
      <c r="B75" s="168" t="s">
        <v>191</v>
      </c>
      <c r="C75" s="167" t="s">
        <v>440</v>
      </c>
      <c r="D75" s="167" t="s">
        <v>440</v>
      </c>
      <c r="E75" s="169" t="s">
        <v>10</v>
      </c>
    </row>
    <row r="76" spans="1:5" x14ac:dyDescent="0.25">
      <c r="A76" s="167" t="s">
        <v>439</v>
      </c>
      <c r="B76" s="170" t="s">
        <v>205</v>
      </c>
      <c r="C76" s="167" t="s">
        <v>440</v>
      </c>
      <c r="D76" s="167" t="s">
        <v>440</v>
      </c>
      <c r="E76" s="169" t="s">
        <v>441</v>
      </c>
    </row>
    <row r="77" spans="1:5" x14ac:dyDescent="0.25">
      <c r="A77" s="167" t="s">
        <v>442</v>
      </c>
      <c r="B77" s="168" t="s">
        <v>225</v>
      </c>
      <c r="C77" s="167" t="s">
        <v>443</v>
      </c>
      <c r="D77" s="167" t="s">
        <v>444</v>
      </c>
      <c r="E77" s="169" t="s">
        <v>10</v>
      </c>
    </row>
    <row r="78" spans="1:5" ht="33" x14ac:dyDescent="0.25">
      <c r="A78" s="167" t="s">
        <v>23</v>
      </c>
      <c r="B78" s="170" t="s">
        <v>229</v>
      </c>
      <c r="C78" s="167" t="s">
        <v>376</v>
      </c>
      <c r="D78" s="167" t="s">
        <v>376</v>
      </c>
      <c r="E78" s="169" t="s">
        <v>445</v>
      </c>
    </row>
    <row r="79" spans="1:5" x14ac:dyDescent="0.25">
      <c r="A79" s="167" t="s">
        <v>446</v>
      </c>
      <c r="B79" s="170" t="s">
        <v>239</v>
      </c>
      <c r="C79" s="167" t="s">
        <v>447</v>
      </c>
      <c r="D79" s="167" t="s">
        <v>447</v>
      </c>
      <c r="E79" s="169" t="s">
        <v>448</v>
      </c>
    </row>
    <row r="80" spans="1:5" x14ac:dyDescent="0.25">
      <c r="A80" s="167" t="s">
        <v>449</v>
      </c>
      <c r="B80" s="170" t="s">
        <v>244</v>
      </c>
      <c r="C80" s="167" t="s">
        <v>450</v>
      </c>
      <c r="D80" s="167" t="s">
        <v>450</v>
      </c>
      <c r="E80" s="169" t="s">
        <v>451</v>
      </c>
    </row>
    <row r="81" spans="1:5" ht="165" x14ac:dyDescent="0.25">
      <c r="A81" s="167" t="s">
        <v>452</v>
      </c>
      <c r="B81" s="170" t="s">
        <v>259</v>
      </c>
      <c r="C81" s="167" t="s">
        <v>453</v>
      </c>
      <c r="D81" s="167" t="s">
        <v>454</v>
      </c>
      <c r="E81" s="169" t="s">
        <v>455</v>
      </c>
    </row>
    <row r="82" spans="1:5" x14ac:dyDescent="0.25">
      <c r="A82" s="167" t="s">
        <v>456</v>
      </c>
      <c r="B82" s="170" t="s">
        <v>264</v>
      </c>
      <c r="C82" s="167" t="s">
        <v>23</v>
      </c>
      <c r="D82" s="167" t="s">
        <v>23</v>
      </c>
      <c r="E82" s="169" t="s">
        <v>10</v>
      </c>
    </row>
    <row r="83" spans="1:5" x14ac:dyDescent="0.25">
      <c r="A83" s="167" t="s">
        <v>457</v>
      </c>
      <c r="B83" s="168" t="s">
        <v>273</v>
      </c>
      <c r="C83" s="167" t="s">
        <v>458</v>
      </c>
      <c r="D83" s="167" t="s">
        <v>458</v>
      </c>
      <c r="E83" s="169" t="s">
        <v>10</v>
      </c>
    </row>
    <row r="84" spans="1:5" ht="33" x14ac:dyDescent="0.25">
      <c r="A84" s="167" t="s">
        <v>457</v>
      </c>
      <c r="B84" s="170" t="s">
        <v>282</v>
      </c>
      <c r="C84" s="167" t="s">
        <v>458</v>
      </c>
      <c r="D84" s="167" t="s">
        <v>458</v>
      </c>
      <c r="E84" s="169" t="s">
        <v>459</v>
      </c>
    </row>
    <row r="85" spans="1:5" ht="33" x14ac:dyDescent="0.25">
      <c r="A85" s="167" t="s">
        <v>23</v>
      </c>
      <c r="B85" s="168" t="s">
        <v>460</v>
      </c>
      <c r="C85" s="167" t="s">
        <v>447</v>
      </c>
      <c r="D85" s="167" t="s">
        <v>447</v>
      </c>
      <c r="E85" s="169" t="s">
        <v>10</v>
      </c>
    </row>
    <row r="86" spans="1:5" ht="33" x14ac:dyDescent="0.25">
      <c r="A86" s="167" t="s">
        <v>23</v>
      </c>
      <c r="B86" s="170" t="s">
        <v>461</v>
      </c>
      <c r="C86" s="167" t="s">
        <v>447</v>
      </c>
      <c r="D86" s="167" t="s">
        <v>447</v>
      </c>
      <c r="E86" s="169" t="s">
        <v>462</v>
      </c>
    </row>
    <row r="87" spans="1:5" x14ac:dyDescent="0.25">
      <c r="A87" s="167" t="s">
        <v>463</v>
      </c>
      <c r="B87" s="168" t="s">
        <v>355</v>
      </c>
      <c r="C87" s="167" t="s">
        <v>23</v>
      </c>
      <c r="D87" s="167" t="s">
        <v>23</v>
      </c>
      <c r="E87" s="169" t="s">
        <v>10</v>
      </c>
    </row>
    <row r="88" spans="1:5" x14ac:dyDescent="0.25">
      <c r="A88" s="167" t="s">
        <v>463</v>
      </c>
      <c r="B88" s="170" t="s">
        <v>358</v>
      </c>
      <c r="C88" s="167" t="s">
        <v>23</v>
      </c>
      <c r="D88" s="167" t="s">
        <v>23</v>
      </c>
      <c r="E88" s="169" t="s">
        <v>10</v>
      </c>
    </row>
    <row r="89" spans="1:5" x14ac:dyDescent="0.25">
      <c r="A89" s="167" t="s">
        <v>10</v>
      </c>
      <c r="B89" s="169" t="s">
        <v>10</v>
      </c>
      <c r="C89" s="167" t="s">
        <v>10</v>
      </c>
      <c r="D89" s="167" t="s">
        <v>10</v>
      </c>
      <c r="E89" s="169" t="s">
        <v>10</v>
      </c>
    </row>
    <row r="90" spans="1:5" x14ac:dyDescent="0.25">
      <c r="A90" s="171">
        <v>3866155</v>
      </c>
      <c r="B90" s="172" t="s">
        <v>464</v>
      </c>
      <c r="C90" s="171">
        <v>4034698</v>
      </c>
      <c r="D90" s="171">
        <v>4040117</v>
      </c>
      <c r="E90" s="173" t="s">
        <v>10</v>
      </c>
    </row>
  </sheetData>
  <mergeCells count="5">
    <mergeCell ref="A1:E1"/>
    <mergeCell ref="A2:E2"/>
    <mergeCell ref="A3:E3"/>
    <mergeCell ref="A4:E4"/>
    <mergeCell ref="A5:E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A18CB-9D82-4B23-885C-769390ADD590}">
  <dimension ref="A1:F10"/>
  <sheetViews>
    <sheetView workbookViewId="0">
      <selection activeCell="F9" sqref="F9"/>
    </sheetView>
  </sheetViews>
  <sheetFormatPr defaultRowHeight="16.5" x14ac:dyDescent="0.25"/>
  <cols>
    <col min="1" max="1" width="26.625" style="153" customWidth="1"/>
    <col min="2" max="2" width="8.625" style="153" customWidth="1"/>
    <col min="3" max="5" width="12.625" style="153" customWidth="1"/>
    <col min="6" max="6" width="17.125" style="153" customWidth="1"/>
    <col min="7" max="16384" width="9" style="153"/>
  </cols>
  <sheetData>
    <row r="1" spans="1:6" s="174" customFormat="1" ht="19.5" x14ac:dyDescent="0.25">
      <c r="A1" s="283" t="s">
        <v>7</v>
      </c>
      <c r="B1" s="284"/>
      <c r="C1" s="284"/>
      <c r="D1" s="284"/>
      <c r="E1" s="284"/>
      <c r="F1" s="284"/>
    </row>
    <row r="2" spans="1:6" s="174" customFormat="1" ht="19.5" x14ac:dyDescent="0.25">
      <c r="A2" s="283" t="s">
        <v>8</v>
      </c>
      <c r="B2" s="284"/>
      <c r="C2" s="284"/>
      <c r="D2" s="284"/>
      <c r="E2" s="284"/>
      <c r="F2" s="284"/>
    </row>
    <row r="3" spans="1:6" s="175" customFormat="1" ht="21" x14ac:dyDescent="0.25">
      <c r="A3" s="285" t="s">
        <v>465</v>
      </c>
      <c r="B3" s="285"/>
      <c r="C3" s="285"/>
      <c r="D3" s="285"/>
      <c r="E3" s="285"/>
      <c r="F3" s="285"/>
    </row>
    <row r="4" spans="1:6" x14ac:dyDescent="0.25">
      <c r="A4" s="287" t="s">
        <v>9</v>
      </c>
      <c r="B4" s="287"/>
      <c r="C4" s="287"/>
      <c r="D4" s="287"/>
      <c r="E4" s="287"/>
      <c r="F4" s="287"/>
    </row>
    <row r="5" spans="1:6" x14ac:dyDescent="0.25">
      <c r="A5" s="289" t="s">
        <v>151</v>
      </c>
      <c r="B5" s="289"/>
      <c r="C5" s="289"/>
      <c r="D5" s="289"/>
      <c r="E5" s="289"/>
      <c r="F5" s="289"/>
    </row>
    <row r="6" spans="1:6" ht="35.25" customHeight="1" x14ac:dyDescent="0.25">
      <c r="A6" s="154" t="s">
        <v>466</v>
      </c>
      <c r="B6" s="154" t="s">
        <v>153</v>
      </c>
      <c r="C6" s="176" t="s">
        <v>467</v>
      </c>
      <c r="D6" s="154" t="s">
        <v>468</v>
      </c>
      <c r="E6" s="154" t="s">
        <v>126</v>
      </c>
      <c r="F6" s="155" t="s">
        <v>127</v>
      </c>
    </row>
    <row r="7" spans="1:6" ht="199.5" x14ac:dyDescent="0.25">
      <c r="A7" s="156" t="s">
        <v>188</v>
      </c>
      <c r="B7" s="157" t="s">
        <v>469</v>
      </c>
      <c r="C7" s="177" t="s">
        <v>470</v>
      </c>
      <c r="D7" s="178" t="s">
        <v>471</v>
      </c>
      <c r="E7" s="178" t="s">
        <v>91</v>
      </c>
      <c r="F7" s="156" t="s">
        <v>472</v>
      </c>
    </row>
    <row r="8" spans="1:6" ht="114" x14ac:dyDescent="0.25">
      <c r="A8" s="156" t="s">
        <v>360</v>
      </c>
      <c r="B8" s="157" t="s">
        <v>10</v>
      </c>
      <c r="C8" s="177" t="s">
        <v>23</v>
      </c>
      <c r="D8" s="178" t="s">
        <v>23</v>
      </c>
      <c r="E8" s="178" t="s">
        <v>96</v>
      </c>
      <c r="F8" s="156" t="s">
        <v>361</v>
      </c>
    </row>
    <row r="9" spans="1:6" x14ac:dyDescent="0.25">
      <c r="A9" s="156" t="s">
        <v>437</v>
      </c>
      <c r="B9" s="157" t="s">
        <v>10</v>
      </c>
      <c r="C9" s="177" t="s">
        <v>23</v>
      </c>
      <c r="D9" s="178" t="s">
        <v>23</v>
      </c>
      <c r="E9" s="178" t="s">
        <v>103</v>
      </c>
      <c r="F9" s="156" t="s">
        <v>473</v>
      </c>
    </row>
    <row r="10" spans="1:6" x14ac:dyDescent="0.25">
      <c r="A10" s="179" t="s">
        <v>474</v>
      </c>
      <c r="B10" s="161" t="s">
        <v>10</v>
      </c>
      <c r="C10" s="180" t="s">
        <v>10</v>
      </c>
      <c r="D10" s="181" t="s">
        <v>10</v>
      </c>
      <c r="E10" s="182">
        <v>4034698</v>
      </c>
      <c r="F10" s="160" t="s">
        <v>10</v>
      </c>
    </row>
  </sheetData>
  <mergeCells count="5">
    <mergeCell ref="A1:F1"/>
    <mergeCell ref="A2:F2"/>
    <mergeCell ref="A3:F3"/>
    <mergeCell ref="A4:F4"/>
    <mergeCell ref="A5:F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AC6AD-53DD-4F37-8C1A-1BD29D17E98C}">
  <sheetPr>
    <pageSetUpPr fitToPage="1"/>
  </sheetPr>
  <dimension ref="A1:F21"/>
  <sheetViews>
    <sheetView workbookViewId="0">
      <selection activeCell="E20" sqref="E20"/>
    </sheetView>
  </sheetViews>
  <sheetFormatPr defaultRowHeight="16.5" x14ac:dyDescent="0.25"/>
  <cols>
    <col min="1" max="1" width="26.625" style="153" customWidth="1"/>
    <col min="2" max="2" width="6.625" style="153" customWidth="1"/>
    <col min="3" max="5" width="12.625" style="153" customWidth="1"/>
    <col min="6" max="6" width="18.75" style="153" customWidth="1"/>
    <col min="7" max="16384" width="9" style="153"/>
  </cols>
  <sheetData>
    <row r="1" spans="1:6" s="174" customFormat="1" ht="19.5" x14ac:dyDescent="0.25">
      <c r="A1" s="283" t="s">
        <v>7</v>
      </c>
      <c r="B1" s="284"/>
      <c r="C1" s="284"/>
      <c r="D1" s="284"/>
      <c r="E1" s="284"/>
      <c r="F1" s="284"/>
    </row>
    <row r="2" spans="1:6" s="174" customFormat="1" ht="19.5" x14ac:dyDescent="0.25">
      <c r="A2" s="283" t="s">
        <v>8</v>
      </c>
      <c r="B2" s="284"/>
      <c r="C2" s="284"/>
      <c r="D2" s="284"/>
      <c r="E2" s="284"/>
      <c r="F2" s="284"/>
    </row>
    <row r="3" spans="1:6" s="183" customFormat="1" ht="21" x14ac:dyDescent="0.25">
      <c r="A3" s="290" t="s">
        <v>475</v>
      </c>
      <c r="B3" s="285"/>
      <c r="C3" s="285"/>
      <c r="D3" s="285"/>
      <c r="E3" s="285"/>
      <c r="F3" s="285"/>
    </row>
    <row r="4" spans="1:6" x14ac:dyDescent="0.25">
      <c r="A4" s="287" t="s">
        <v>9</v>
      </c>
      <c r="B4" s="287"/>
      <c r="C4" s="287"/>
      <c r="D4" s="287"/>
      <c r="E4" s="287"/>
      <c r="F4" s="287"/>
    </row>
    <row r="5" spans="1:6" x14ac:dyDescent="0.25">
      <c r="A5" s="289" t="s">
        <v>151</v>
      </c>
      <c r="B5" s="291"/>
      <c r="C5" s="291"/>
      <c r="D5" s="291"/>
      <c r="E5" s="291"/>
      <c r="F5" s="291"/>
    </row>
    <row r="6" spans="1:6" ht="28.5" x14ac:dyDescent="0.25">
      <c r="A6" s="154" t="s">
        <v>476</v>
      </c>
      <c r="B6" s="154" t="s">
        <v>153</v>
      </c>
      <c r="C6" s="154" t="s">
        <v>468</v>
      </c>
      <c r="D6" s="176" t="s">
        <v>477</v>
      </c>
      <c r="E6" s="154" t="s">
        <v>478</v>
      </c>
      <c r="F6" s="155" t="s">
        <v>127</v>
      </c>
    </row>
    <row r="7" spans="1:6" x14ac:dyDescent="0.25">
      <c r="A7" s="156" t="s">
        <v>479</v>
      </c>
      <c r="B7" s="184" t="s">
        <v>10</v>
      </c>
      <c r="C7" s="178" t="s">
        <v>10</v>
      </c>
      <c r="D7" s="177" t="s">
        <v>10</v>
      </c>
      <c r="E7" s="178"/>
      <c r="F7" s="185"/>
    </row>
    <row r="8" spans="1:6" ht="16.149999999999999" customHeight="1" x14ac:dyDescent="0.25">
      <c r="A8" s="186" t="s">
        <v>188</v>
      </c>
      <c r="B8" s="184" t="s">
        <v>469</v>
      </c>
      <c r="C8" s="178" t="s">
        <v>471</v>
      </c>
      <c r="D8" s="177">
        <v>823552.95220000006</v>
      </c>
      <c r="E8" s="178" t="s">
        <v>91</v>
      </c>
      <c r="F8" s="185" t="s">
        <v>10</v>
      </c>
    </row>
    <row r="9" spans="1:6" ht="16.149999999999999" customHeight="1" x14ac:dyDescent="0.25">
      <c r="A9" s="186" t="s">
        <v>360</v>
      </c>
      <c r="B9" s="184" t="s">
        <v>10</v>
      </c>
      <c r="C9" s="178" t="s">
        <v>23</v>
      </c>
      <c r="D9" s="177">
        <v>0</v>
      </c>
      <c r="E9" s="178" t="s">
        <v>96</v>
      </c>
      <c r="F9" s="185" t="s">
        <v>10</v>
      </c>
    </row>
    <row r="10" spans="1:6" ht="16.149999999999999" customHeight="1" x14ac:dyDescent="0.25">
      <c r="A10" s="156" t="s">
        <v>480</v>
      </c>
      <c r="B10" s="184" t="s">
        <v>10</v>
      </c>
      <c r="C10" s="178" t="s">
        <v>10</v>
      </c>
      <c r="D10" s="177" t="s">
        <v>10</v>
      </c>
      <c r="E10" s="178" t="s">
        <v>10</v>
      </c>
      <c r="F10" s="185" t="s">
        <v>10</v>
      </c>
    </row>
    <row r="11" spans="1:6" ht="16.149999999999999" customHeight="1" x14ac:dyDescent="0.25">
      <c r="A11" s="186" t="s">
        <v>188</v>
      </c>
      <c r="B11" s="184" t="s">
        <v>469</v>
      </c>
      <c r="C11" s="178" t="s">
        <v>481</v>
      </c>
      <c r="D11" s="177">
        <v>825810.55</v>
      </c>
      <c r="E11" s="178" t="s">
        <v>92</v>
      </c>
      <c r="F11" s="185" t="s">
        <v>10</v>
      </c>
    </row>
    <row r="12" spans="1:6" ht="16.149999999999999" customHeight="1" x14ac:dyDescent="0.25">
      <c r="A12" s="186" t="s">
        <v>360</v>
      </c>
      <c r="B12" s="184" t="s">
        <v>10</v>
      </c>
      <c r="C12" s="178" t="s">
        <v>23</v>
      </c>
      <c r="D12" s="177">
        <v>0</v>
      </c>
      <c r="E12" s="178" t="s">
        <v>97</v>
      </c>
      <c r="F12" s="185" t="s">
        <v>10</v>
      </c>
    </row>
    <row r="13" spans="1:6" ht="16.149999999999999" customHeight="1" x14ac:dyDescent="0.25">
      <c r="A13" s="156" t="s">
        <v>482</v>
      </c>
      <c r="B13" s="184" t="s">
        <v>10</v>
      </c>
      <c r="C13" s="178" t="s">
        <v>10</v>
      </c>
      <c r="D13" s="177" t="s">
        <v>10</v>
      </c>
      <c r="E13" s="178" t="s">
        <v>10</v>
      </c>
      <c r="F13" s="185" t="s">
        <v>10</v>
      </c>
    </row>
    <row r="14" spans="1:6" ht="16.149999999999999" customHeight="1" x14ac:dyDescent="0.25">
      <c r="A14" s="186" t="s">
        <v>188</v>
      </c>
      <c r="B14" s="184" t="s">
        <v>469</v>
      </c>
      <c r="C14" s="178" t="s">
        <v>483</v>
      </c>
      <c r="D14" s="177">
        <v>829531.81</v>
      </c>
      <c r="E14" s="178" t="s">
        <v>89</v>
      </c>
      <c r="F14" s="185" t="s">
        <v>10</v>
      </c>
    </row>
    <row r="15" spans="1:6" ht="16.149999999999999" customHeight="1" x14ac:dyDescent="0.25">
      <c r="A15" s="186" t="s">
        <v>360</v>
      </c>
      <c r="B15" s="184" t="s">
        <v>10</v>
      </c>
      <c r="C15" s="178" t="s">
        <v>23</v>
      </c>
      <c r="D15" s="177">
        <v>0</v>
      </c>
      <c r="E15" s="178" t="s">
        <v>94</v>
      </c>
      <c r="F15" s="185" t="s">
        <v>10</v>
      </c>
    </row>
    <row r="16" spans="1:6" ht="16.149999999999999" customHeight="1" x14ac:dyDescent="0.25">
      <c r="A16" s="156" t="s">
        <v>484</v>
      </c>
      <c r="B16" s="184" t="s">
        <v>10</v>
      </c>
      <c r="C16" s="178" t="s">
        <v>10</v>
      </c>
      <c r="D16" s="177" t="s">
        <v>10</v>
      </c>
      <c r="E16" s="178" t="s">
        <v>10</v>
      </c>
      <c r="F16" s="185" t="s">
        <v>10</v>
      </c>
    </row>
    <row r="17" spans="1:6" ht="16.149999999999999" customHeight="1" x14ac:dyDescent="0.25">
      <c r="A17" s="186" t="s">
        <v>188</v>
      </c>
      <c r="B17" s="184" t="s">
        <v>469</v>
      </c>
      <c r="C17" s="178" t="s">
        <v>485</v>
      </c>
      <c r="D17" s="177">
        <v>790885.83</v>
      </c>
      <c r="E17" s="178" t="s">
        <v>486</v>
      </c>
      <c r="F17" s="185" t="s">
        <v>10</v>
      </c>
    </row>
    <row r="18" spans="1:6" ht="16.149999999999999" customHeight="1" x14ac:dyDescent="0.25">
      <c r="A18" s="186" t="s">
        <v>360</v>
      </c>
      <c r="B18" s="184" t="s">
        <v>10</v>
      </c>
      <c r="C18" s="178" t="s">
        <v>23</v>
      </c>
      <c r="D18" s="177">
        <v>0</v>
      </c>
      <c r="E18" s="178" t="s">
        <v>487</v>
      </c>
      <c r="F18" s="185" t="s">
        <v>10</v>
      </c>
    </row>
    <row r="19" spans="1:6" ht="16.149999999999999" customHeight="1" x14ac:dyDescent="0.25">
      <c r="A19" s="156" t="s">
        <v>488</v>
      </c>
      <c r="B19" s="184" t="s">
        <v>10</v>
      </c>
      <c r="C19" s="178" t="s">
        <v>10</v>
      </c>
      <c r="D19" s="177" t="s">
        <v>10</v>
      </c>
      <c r="E19" s="178" t="s">
        <v>10</v>
      </c>
      <c r="F19" s="185" t="s">
        <v>10</v>
      </c>
    </row>
    <row r="20" spans="1:6" ht="16.149999999999999" customHeight="1" x14ac:dyDescent="0.25">
      <c r="A20" s="186" t="s">
        <v>188</v>
      </c>
      <c r="B20" s="184" t="s">
        <v>469</v>
      </c>
      <c r="C20" s="178" t="s">
        <v>489</v>
      </c>
      <c r="D20" s="177">
        <v>703247.29</v>
      </c>
      <c r="E20" s="178" t="s">
        <v>490</v>
      </c>
      <c r="F20" s="185" t="s">
        <v>10</v>
      </c>
    </row>
    <row r="21" spans="1:6" ht="16.149999999999999" customHeight="1" x14ac:dyDescent="0.25">
      <c r="A21" s="187" t="s">
        <v>360</v>
      </c>
      <c r="B21" s="188" t="s">
        <v>10</v>
      </c>
      <c r="C21" s="181" t="s">
        <v>23</v>
      </c>
      <c r="D21" s="180">
        <v>0</v>
      </c>
      <c r="E21" s="181" t="s">
        <v>491</v>
      </c>
      <c r="F21" s="189" t="s">
        <v>10</v>
      </c>
    </row>
  </sheetData>
  <mergeCells count="5">
    <mergeCell ref="A1:F1"/>
    <mergeCell ref="A2:F2"/>
    <mergeCell ref="A3:F3"/>
    <mergeCell ref="A4:F4"/>
    <mergeCell ref="A5:F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076E2-8F66-4EE8-B7D3-95F51550217A}">
  <dimension ref="A1:E18"/>
  <sheetViews>
    <sheetView workbookViewId="0">
      <selection activeCell="A18" sqref="A18:E18"/>
    </sheetView>
  </sheetViews>
  <sheetFormatPr defaultRowHeight="16.5" x14ac:dyDescent="0.25"/>
  <cols>
    <col min="1" max="1" width="24.625" customWidth="1"/>
    <col min="2" max="4" width="15.625" customWidth="1"/>
    <col min="5" max="5" width="18.625" customWidth="1"/>
  </cols>
  <sheetData>
    <row r="1" spans="1:5" ht="19.5" x14ac:dyDescent="0.25">
      <c r="A1" s="270" t="s">
        <v>7</v>
      </c>
      <c r="B1" s="271"/>
      <c r="C1" s="271"/>
      <c r="D1" s="294"/>
      <c r="E1" s="294"/>
    </row>
    <row r="2" spans="1:5" ht="19.5" x14ac:dyDescent="0.25">
      <c r="A2" s="270" t="s">
        <v>8</v>
      </c>
      <c r="B2" s="271"/>
      <c r="C2" s="271"/>
      <c r="D2" s="294"/>
      <c r="E2" s="294"/>
    </row>
    <row r="3" spans="1:5" ht="21" x14ac:dyDescent="0.25">
      <c r="A3" s="295" t="s">
        <v>492</v>
      </c>
      <c r="B3" s="274"/>
      <c r="C3" s="274"/>
      <c r="D3" s="296"/>
      <c r="E3" s="296"/>
    </row>
    <row r="4" spans="1:5" x14ac:dyDescent="0.25">
      <c r="A4" s="276" t="s">
        <v>9</v>
      </c>
      <c r="B4" s="276"/>
      <c r="C4" s="276"/>
      <c r="D4" s="294"/>
      <c r="E4" s="294"/>
    </row>
    <row r="5" spans="1:5" x14ac:dyDescent="0.25">
      <c r="A5" s="272" t="s">
        <v>493</v>
      </c>
      <c r="B5" s="272"/>
      <c r="C5" s="272"/>
      <c r="D5" s="297"/>
      <c r="E5" s="297"/>
    </row>
    <row r="6" spans="1:5" ht="33" x14ac:dyDescent="0.25">
      <c r="A6" s="190" t="s">
        <v>494</v>
      </c>
      <c r="B6" s="191" t="s">
        <v>495</v>
      </c>
      <c r="C6" s="191" t="s">
        <v>496</v>
      </c>
      <c r="D6" s="191" t="s">
        <v>497</v>
      </c>
      <c r="E6" s="190" t="s">
        <v>127</v>
      </c>
    </row>
    <row r="7" spans="1:5" x14ac:dyDescent="0.25">
      <c r="A7" s="192" t="s">
        <v>498</v>
      </c>
      <c r="B7" s="193">
        <v>686</v>
      </c>
      <c r="C7" s="193">
        <v>-13</v>
      </c>
      <c r="D7" s="193">
        <v>673</v>
      </c>
      <c r="E7" s="194" t="s">
        <v>10</v>
      </c>
    </row>
    <row r="8" spans="1:5" ht="16.149999999999999" customHeight="1" x14ac:dyDescent="0.25">
      <c r="A8" s="192" t="s">
        <v>499</v>
      </c>
      <c r="B8" s="193">
        <v>524</v>
      </c>
      <c r="C8" s="193">
        <v>0</v>
      </c>
      <c r="D8" s="193">
        <v>524</v>
      </c>
      <c r="E8" s="194" t="s">
        <v>10</v>
      </c>
    </row>
    <row r="9" spans="1:5" ht="16.149999999999999" customHeight="1" x14ac:dyDescent="0.25">
      <c r="A9" s="192" t="s">
        <v>500</v>
      </c>
      <c r="B9" s="193">
        <v>0</v>
      </c>
      <c r="C9" s="193">
        <v>0</v>
      </c>
      <c r="D9" s="193">
        <v>0</v>
      </c>
      <c r="E9" s="194" t="s">
        <v>10</v>
      </c>
    </row>
    <row r="10" spans="1:5" ht="16.149999999999999" customHeight="1" x14ac:dyDescent="0.25">
      <c r="A10" s="192" t="s">
        <v>501</v>
      </c>
      <c r="B10" s="193">
        <v>67</v>
      </c>
      <c r="C10" s="193">
        <v>-9</v>
      </c>
      <c r="D10" s="193">
        <v>58</v>
      </c>
      <c r="E10" s="194" t="s">
        <v>10</v>
      </c>
    </row>
    <row r="11" spans="1:5" ht="16.149999999999999" customHeight="1" x14ac:dyDescent="0.25">
      <c r="A11" s="192" t="s">
        <v>502</v>
      </c>
      <c r="B11" s="193">
        <v>20</v>
      </c>
      <c r="C11" s="193">
        <v>-3</v>
      </c>
      <c r="D11" s="193">
        <v>17</v>
      </c>
      <c r="E11" s="194" t="s">
        <v>10</v>
      </c>
    </row>
    <row r="12" spans="1:5" ht="16.149999999999999" customHeight="1" x14ac:dyDescent="0.25">
      <c r="A12" s="192" t="s">
        <v>503</v>
      </c>
      <c r="B12" s="193">
        <v>15</v>
      </c>
      <c r="C12" s="193">
        <v>-1</v>
      </c>
      <c r="D12" s="193">
        <v>14</v>
      </c>
      <c r="E12" s="194" t="s">
        <v>10</v>
      </c>
    </row>
    <row r="13" spans="1:5" ht="16.149999999999999" customHeight="1" x14ac:dyDescent="0.25">
      <c r="A13" s="192" t="s">
        <v>504</v>
      </c>
      <c r="B13" s="193">
        <v>52</v>
      </c>
      <c r="C13" s="193">
        <v>0</v>
      </c>
      <c r="D13" s="193">
        <v>52</v>
      </c>
      <c r="E13" s="194" t="s">
        <v>10</v>
      </c>
    </row>
    <row r="14" spans="1:5" ht="16.149999999999999" customHeight="1" x14ac:dyDescent="0.25">
      <c r="A14" s="192" t="s">
        <v>505</v>
      </c>
      <c r="B14" s="193">
        <v>8</v>
      </c>
      <c r="C14" s="193">
        <v>0</v>
      </c>
      <c r="D14" s="193">
        <v>8</v>
      </c>
      <c r="E14" s="194" t="s">
        <v>10</v>
      </c>
    </row>
    <row r="15" spans="1:5" ht="16.149999999999999" customHeight="1" x14ac:dyDescent="0.25">
      <c r="A15" s="192" t="s">
        <v>506</v>
      </c>
      <c r="B15" s="193">
        <v>11</v>
      </c>
      <c r="C15" s="193">
        <v>0</v>
      </c>
      <c r="D15" s="193">
        <v>11</v>
      </c>
      <c r="E15" s="194" t="s">
        <v>10</v>
      </c>
    </row>
    <row r="16" spans="1:5" ht="55.5" customHeight="1" x14ac:dyDescent="0.25">
      <c r="A16" s="192" t="s">
        <v>507</v>
      </c>
      <c r="B16" s="193">
        <v>11</v>
      </c>
      <c r="C16" s="193">
        <v>0</v>
      </c>
      <c r="D16" s="193">
        <v>11</v>
      </c>
      <c r="E16" s="194" t="s">
        <v>508</v>
      </c>
    </row>
    <row r="17" spans="1:5" ht="16.149999999999999" customHeight="1" x14ac:dyDescent="0.25">
      <c r="A17" s="195" t="s">
        <v>509</v>
      </c>
      <c r="B17" s="4">
        <v>697</v>
      </c>
      <c r="C17" s="4">
        <v>-13</v>
      </c>
      <c r="D17" s="4">
        <v>684</v>
      </c>
      <c r="E17" s="150" t="s">
        <v>10</v>
      </c>
    </row>
    <row r="18" spans="1:5" ht="53.25" customHeight="1" x14ac:dyDescent="0.25">
      <c r="A18" s="292" t="s">
        <v>510</v>
      </c>
      <c r="B18" s="293"/>
      <c r="C18" s="293"/>
      <c r="D18" s="293"/>
      <c r="E18" s="293"/>
    </row>
  </sheetData>
  <mergeCells count="6">
    <mergeCell ref="A18:E18"/>
    <mergeCell ref="A1:E1"/>
    <mergeCell ref="A2:E2"/>
    <mergeCell ref="A3:E3"/>
    <mergeCell ref="A4:E4"/>
    <mergeCell ref="A5:E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DE919-F747-44F4-829C-40923423E0E2}">
  <dimension ref="A1:V39"/>
  <sheetViews>
    <sheetView zoomScaleNormal="100" workbookViewId="0">
      <selection sqref="A1:J1"/>
    </sheetView>
  </sheetViews>
  <sheetFormatPr defaultRowHeight="16.5" x14ac:dyDescent="0.25"/>
  <cols>
    <col min="1" max="1" width="4" customWidth="1"/>
    <col min="2" max="2" width="17.375" customWidth="1"/>
    <col min="3" max="3" width="10.5" customWidth="1"/>
    <col min="4" max="4" width="10" customWidth="1"/>
    <col min="5" max="5" width="9.125" customWidth="1"/>
    <col min="6" max="6" width="9.75" customWidth="1"/>
    <col min="7" max="7" width="10.125" customWidth="1"/>
    <col min="8" max="8" width="9.25" customWidth="1"/>
    <col min="9" max="9" width="7.625" hidden="1" customWidth="1"/>
    <col min="10" max="10" width="9.5" customWidth="1"/>
    <col min="11" max="11" width="7.625" customWidth="1"/>
    <col min="12" max="12" width="8.125" customWidth="1"/>
    <col min="13" max="13" width="8.75" customWidth="1"/>
    <col min="14" max="15" width="8.125" customWidth="1"/>
    <col min="16" max="16" width="8.25" customWidth="1"/>
    <col min="17" max="17" width="8.125" hidden="1" customWidth="1"/>
    <col min="18" max="18" width="7.125" customWidth="1"/>
    <col min="19" max="19" width="7.875" customWidth="1"/>
    <col min="20" max="20" width="8.375" customWidth="1"/>
    <col min="21" max="21" width="7.875" customWidth="1"/>
    <col min="22" max="22" width="9.75" customWidth="1"/>
  </cols>
  <sheetData>
    <row r="1" spans="1:22" ht="19.5" x14ac:dyDescent="0.25">
      <c r="A1" s="298" t="s">
        <v>511</v>
      </c>
      <c r="B1" s="299"/>
      <c r="C1" s="299"/>
      <c r="D1" s="299"/>
      <c r="E1" s="299"/>
      <c r="F1" s="299"/>
      <c r="G1" s="299"/>
      <c r="H1" s="299"/>
      <c r="I1" s="299"/>
      <c r="J1" s="299"/>
      <c r="K1" s="300" t="s">
        <v>512</v>
      </c>
      <c r="L1" s="301"/>
      <c r="M1" s="301"/>
      <c r="N1" s="301"/>
      <c r="O1" s="301"/>
      <c r="P1" s="301"/>
      <c r="Q1" s="301"/>
      <c r="R1" s="301"/>
      <c r="S1" s="301"/>
      <c r="T1" s="301"/>
      <c r="U1" s="301"/>
      <c r="V1" s="301"/>
    </row>
    <row r="2" spans="1:22" ht="19.5" x14ac:dyDescent="0.25">
      <c r="A2" s="298" t="s">
        <v>513</v>
      </c>
      <c r="B2" s="299"/>
      <c r="C2" s="299"/>
      <c r="D2" s="299"/>
      <c r="E2" s="299"/>
      <c r="F2" s="299"/>
      <c r="G2" s="299"/>
      <c r="H2" s="299"/>
      <c r="I2" s="299"/>
      <c r="J2" s="299"/>
      <c r="K2" s="300" t="s">
        <v>514</v>
      </c>
      <c r="L2" s="301"/>
      <c r="M2" s="301"/>
      <c r="N2" s="301"/>
      <c r="O2" s="301"/>
      <c r="P2" s="301"/>
      <c r="Q2" s="301"/>
      <c r="R2" s="301"/>
      <c r="S2" s="301"/>
      <c r="T2" s="301"/>
      <c r="U2" s="301"/>
      <c r="V2" s="301"/>
    </row>
    <row r="3" spans="1:22" ht="21" x14ac:dyDescent="0.25">
      <c r="B3" s="302" t="s">
        <v>515</v>
      </c>
      <c r="C3" s="302"/>
      <c r="D3" s="302"/>
      <c r="E3" s="302"/>
      <c r="F3" s="302"/>
      <c r="G3" s="302"/>
      <c r="H3" s="302"/>
      <c r="I3" s="302"/>
      <c r="J3" s="302"/>
      <c r="K3" s="303" t="s">
        <v>516</v>
      </c>
      <c r="L3" s="303"/>
      <c r="M3" s="303"/>
      <c r="N3" s="303"/>
      <c r="O3" s="303"/>
      <c r="P3" s="303"/>
      <c r="Q3" s="303"/>
      <c r="R3" s="303"/>
      <c r="S3" s="303"/>
      <c r="T3" s="303"/>
      <c r="U3" s="303"/>
      <c r="V3" s="303"/>
    </row>
    <row r="4" spans="1:22" x14ac:dyDescent="0.25">
      <c r="B4" s="306" t="s">
        <v>517</v>
      </c>
      <c r="C4" s="306"/>
      <c r="D4" s="306"/>
      <c r="E4" s="306"/>
      <c r="F4" s="306"/>
      <c r="G4" s="306"/>
      <c r="H4" s="306"/>
      <c r="I4" s="306"/>
      <c r="J4" s="306"/>
      <c r="K4" s="307" t="s">
        <v>518</v>
      </c>
      <c r="L4" s="308"/>
      <c r="M4" s="308"/>
      <c r="N4" s="308"/>
      <c r="O4" s="308"/>
      <c r="P4" s="308"/>
      <c r="Q4" s="308"/>
      <c r="R4" s="308"/>
      <c r="S4" s="308"/>
      <c r="T4" s="308"/>
      <c r="U4" s="308"/>
      <c r="V4" s="308"/>
    </row>
    <row r="5" spans="1:22" x14ac:dyDescent="0.25">
      <c r="B5" s="306" t="s">
        <v>0</v>
      </c>
      <c r="C5" s="306"/>
      <c r="D5" s="306"/>
      <c r="E5" s="294"/>
      <c r="F5" s="294"/>
      <c r="G5" s="294"/>
      <c r="H5" s="294"/>
      <c r="I5" s="294"/>
      <c r="J5" s="294"/>
      <c r="K5" s="294"/>
      <c r="L5" s="294"/>
      <c r="M5" s="294"/>
      <c r="N5" s="294"/>
      <c r="O5" s="294"/>
      <c r="P5" s="294"/>
      <c r="Q5" s="294"/>
      <c r="R5" s="294"/>
      <c r="S5" s="294"/>
      <c r="T5" s="294"/>
      <c r="U5" s="294"/>
      <c r="V5" s="294"/>
    </row>
    <row r="6" spans="1:22" ht="33" customHeight="1" x14ac:dyDescent="0.25">
      <c r="A6" s="309" t="s">
        <v>494</v>
      </c>
      <c r="B6" s="310"/>
      <c r="C6" s="313" t="s">
        <v>519</v>
      </c>
      <c r="D6" s="315" t="s">
        <v>520</v>
      </c>
      <c r="E6" s="317" t="s">
        <v>205</v>
      </c>
      <c r="F6" s="319" t="s">
        <v>521</v>
      </c>
      <c r="G6" s="321" t="s">
        <v>522</v>
      </c>
      <c r="H6" s="322"/>
      <c r="I6" s="322"/>
      <c r="J6" s="323"/>
      <c r="K6" s="321" t="s">
        <v>523</v>
      </c>
      <c r="L6" s="323"/>
      <c r="M6" s="324" t="s">
        <v>524</v>
      </c>
      <c r="N6" s="321" t="s">
        <v>525</v>
      </c>
      <c r="O6" s="322"/>
      <c r="P6" s="322"/>
      <c r="Q6" s="322"/>
      <c r="R6" s="323"/>
      <c r="S6" s="326" t="s">
        <v>526</v>
      </c>
      <c r="T6" s="328" t="s">
        <v>527</v>
      </c>
      <c r="U6" s="313" t="s">
        <v>528</v>
      </c>
      <c r="V6" s="304" t="s">
        <v>529</v>
      </c>
    </row>
    <row r="7" spans="1:22" ht="45" customHeight="1" x14ac:dyDescent="0.25">
      <c r="A7" s="311"/>
      <c r="B7" s="312"/>
      <c r="C7" s="314"/>
      <c r="D7" s="316"/>
      <c r="E7" s="318"/>
      <c r="F7" s="320"/>
      <c r="G7" s="191" t="s">
        <v>530</v>
      </c>
      <c r="H7" s="196" t="s">
        <v>531</v>
      </c>
      <c r="I7" s="191" t="s">
        <v>532</v>
      </c>
      <c r="J7" s="191" t="s">
        <v>533</v>
      </c>
      <c r="K7" s="191" t="s">
        <v>534</v>
      </c>
      <c r="L7" s="191" t="s">
        <v>535</v>
      </c>
      <c r="M7" s="325"/>
      <c r="N7" s="197" t="s">
        <v>536</v>
      </c>
      <c r="O7" s="197" t="s">
        <v>537</v>
      </c>
      <c r="P7" s="198" t="s">
        <v>538</v>
      </c>
      <c r="Q7" s="191" t="s">
        <v>539</v>
      </c>
      <c r="R7" s="191" t="s">
        <v>533</v>
      </c>
      <c r="S7" s="327"/>
      <c r="T7" s="327"/>
      <c r="U7" s="325"/>
      <c r="V7" s="305"/>
    </row>
    <row r="8" spans="1:22" x14ac:dyDescent="0.25">
      <c r="A8" s="199" t="s">
        <v>188</v>
      </c>
      <c r="B8" s="200"/>
      <c r="C8" s="201" t="s">
        <v>196</v>
      </c>
      <c r="D8" s="201" t="s">
        <v>201</v>
      </c>
      <c r="E8" s="202" t="s">
        <v>206</v>
      </c>
      <c r="F8" s="202" t="s">
        <v>23</v>
      </c>
      <c r="G8" s="202" t="s">
        <v>540</v>
      </c>
      <c r="H8" s="202" t="s">
        <v>541</v>
      </c>
      <c r="I8" s="202" t="s">
        <v>23</v>
      </c>
      <c r="J8" s="202" t="s">
        <v>542</v>
      </c>
      <c r="K8" s="202" t="s">
        <v>216</v>
      </c>
      <c r="L8" s="202" t="s">
        <v>23</v>
      </c>
      <c r="M8" s="202" t="s">
        <v>23</v>
      </c>
      <c r="N8" s="202" t="s">
        <v>543</v>
      </c>
      <c r="O8" s="202" t="s">
        <v>544</v>
      </c>
      <c r="P8" s="202" t="s">
        <v>23</v>
      </c>
      <c r="Q8" s="202" t="s">
        <v>23</v>
      </c>
      <c r="R8" s="202" t="s">
        <v>545</v>
      </c>
      <c r="S8" s="202" t="s">
        <v>23</v>
      </c>
      <c r="T8" s="202" t="s">
        <v>192</v>
      </c>
      <c r="U8" s="202" t="s">
        <v>23</v>
      </c>
      <c r="V8" s="202" t="s">
        <v>192</v>
      </c>
    </row>
    <row r="9" spans="1:22" ht="16.149999999999999" customHeight="1" x14ac:dyDescent="0.25">
      <c r="A9" s="329" t="s">
        <v>546</v>
      </c>
      <c r="B9" s="278" t="s">
        <v>10</v>
      </c>
      <c r="C9" s="201" t="s">
        <v>196</v>
      </c>
      <c r="D9" s="201" t="s">
        <v>23</v>
      </c>
      <c r="E9" s="202" t="s">
        <v>547</v>
      </c>
      <c r="F9" s="202" t="s">
        <v>23</v>
      </c>
      <c r="G9" s="202" t="s">
        <v>548</v>
      </c>
      <c r="H9" s="202" t="s">
        <v>541</v>
      </c>
      <c r="I9" s="202" t="s">
        <v>23</v>
      </c>
      <c r="J9" s="202" t="s">
        <v>542</v>
      </c>
      <c r="K9" s="202" t="s">
        <v>549</v>
      </c>
      <c r="L9" s="202" t="s">
        <v>23</v>
      </c>
      <c r="M9" s="202" t="s">
        <v>23</v>
      </c>
      <c r="N9" s="202" t="s">
        <v>550</v>
      </c>
      <c r="O9" s="202" t="s">
        <v>551</v>
      </c>
      <c r="P9" s="202" t="s">
        <v>23</v>
      </c>
      <c r="Q9" s="202" t="s">
        <v>23</v>
      </c>
      <c r="R9" s="202" t="s">
        <v>552</v>
      </c>
      <c r="S9" s="202" t="s">
        <v>23</v>
      </c>
      <c r="T9" s="202" t="s">
        <v>553</v>
      </c>
      <c r="U9" s="202" t="s">
        <v>23</v>
      </c>
      <c r="V9" s="202" t="s">
        <v>553</v>
      </c>
    </row>
    <row r="10" spans="1:22" ht="16.149999999999999" customHeight="1" x14ac:dyDescent="0.25">
      <c r="A10" s="329" t="s">
        <v>554</v>
      </c>
      <c r="B10" s="278" t="s">
        <v>10</v>
      </c>
      <c r="C10" s="201" t="s">
        <v>23</v>
      </c>
      <c r="D10" s="201" t="s">
        <v>201</v>
      </c>
      <c r="E10" s="202" t="s">
        <v>425</v>
      </c>
      <c r="F10" s="202" t="s">
        <v>23</v>
      </c>
      <c r="G10" s="202" t="s">
        <v>555</v>
      </c>
      <c r="H10" s="202" t="s">
        <v>23</v>
      </c>
      <c r="I10" s="202" t="s">
        <v>23</v>
      </c>
      <c r="J10" s="202" t="s">
        <v>23</v>
      </c>
      <c r="K10" s="202" t="s">
        <v>556</v>
      </c>
      <c r="L10" s="202" t="s">
        <v>23</v>
      </c>
      <c r="M10" s="202" t="s">
        <v>23</v>
      </c>
      <c r="N10" s="202" t="s">
        <v>557</v>
      </c>
      <c r="O10" s="202" t="s">
        <v>41</v>
      </c>
      <c r="P10" s="202" t="s">
        <v>23</v>
      </c>
      <c r="Q10" s="202" t="s">
        <v>23</v>
      </c>
      <c r="R10" s="202" t="s">
        <v>558</v>
      </c>
      <c r="S10" s="202" t="s">
        <v>23</v>
      </c>
      <c r="T10" s="202" t="s">
        <v>559</v>
      </c>
      <c r="U10" s="202" t="s">
        <v>23</v>
      </c>
      <c r="V10" s="202" t="s">
        <v>559</v>
      </c>
    </row>
    <row r="11" spans="1:22" ht="16.149999999999999" customHeight="1" x14ac:dyDescent="0.25">
      <c r="A11" s="329" t="s">
        <v>437</v>
      </c>
      <c r="B11" s="278" t="s">
        <v>10</v>
      </c>
      <c r="C11" s="201" t="s">
        <v>23</v>
      </c>
      <c r="D11" s="201" t="s">
        <v>23</v>
      </c>
      <c r="E11" s="202" t="s">
        <v>23</v>
      </c>
      <c r="F11" s="202" t="s">
        <v>23</v>
      </c>
      <c r="G11" s="202" t="s">
        <v>23</v>
      </c>
      <c r="H11" s="202" t="s">
        <v>23</v>
      </c>
      <c r="I11" s="202" t="s">
        <v>23</v>
      </c>
      <c r="J11" s="202" t="s">
        <v>23</v>
      </c>
      <c r="K11" s="202" t="s">
        <v>23</v>
      </c>
      <c r="L11" s="202" t="s">
        <v>23</v>
      </c>
      <c r="M11" s="202" t="s">
        <v>23</v>
      </c>
      <c r="N11" s="202" t="s">
        <v>23</v>
      </c>
      <c r="O11" s="202" t="s">
        <v>23</v>
      </c>
      <c r="P11" s="202" t="s">
        <v>23</v>
      </c>
      <c r="Q11" s="202" t="s">
        <v>23</v>
      </c>
      <c r="R11" s="202" t="s">
        <v>23</v>
      </c>
      <c r="S11" s="202" t="s">
        <v>23</v>
      </c>
      <c r="T11" s="202" t="s">
        <v>23</v>
      </c>
      <c r="U11" s="202" t="s">
        <v>440</v>
      </c>
      <c r="V11" s="202" t="s">
        <v>440</v>
      </c>
    </row>
    <row r="12" spans="1:22" ht="16.149999999999999" customHeight="1" x14ac:dyDescent="0.25">
      <c r="A12" s="329" t="s">
        <v>560</v>
      </c>
      <c r="B12" s="278" t="s">
        <v>10</v>
      </c>
      <c r="C12" s="201" t="s">
        <v>23</v>
      </c>
      <c r="D12" s="201" t="s">
        <v>23</v>
      </c>
      <c r="E12" s="202" t="s">
        <v>23</v>
      </c>
      <c r="F12" s="202" t="s">
        <v>23</v>
      </c>
      <c r="G12" s="202" t="s">
        <v>23</v>
      </c>
      <c r="H12" s="202" t="s">
        <v>23</v>
      </c>
      <c r="I12" s="202" t="s">
        <v>23</v>
      </c>
      <c r="J12" s="202" t="s">
        <v>23</v>
      </c>
      <c r="K12" s="202" t="s">
        <v>23</v>
      </c>
      <c r="L12" s="202" t="s">
        <v>23</v>
      </c>
      <c r="M12" s="202" t="s">
        <v>23</v>
      </c>
      <c r="N12" s="202" t="s">
        <v>23</v>
      </c>
      <c r="O12" s="202" t="s">
        <v>23</v>
      </c>
      <c r="P12" s="202" t="s">
        <v>23</v>
      </c>
      <c r="Q12" s="202" t="s">
        <v>23</v>
      </c>
      <c r="R12" s="202" t="s">
        <v>23</v>
      </c>
      <c r="S12" s="202" t="s">
        <v>23</v>
      </c>
      <c r="T12" s="202" t="s">
        <v>23</v>
      </c>
      <c r="U12" s="202" t="s">
        <v>440</v>
      </c>
      <c r="V12" s="202" t="s">
        <v>440</v>
      </c>
    </row>
    <row r="13" spans="1:22" ht="16.149999999999999" customHeight="1" x14ac:dyDescent="0.25">
      <c r="A13" s="330" t="s">
        <v>561</v>
      </c>
      <c r="B13" s="331" t="s">
        <v>10</v>
      </c>
      <c r="C13" s="203">
        <v>493809</v>
      </c>
      <c r="D13" s="203">
        <v>38790</v>
      </c>
      <c r="E13" s="204">
        <v>31769</v>
      </c>
      <c r="F13" s="204">
        <v>0</v>
      </c>
      <c r="G13" s="204">
        <v>63151</v>
      </c>
      <c r="H13" s="204">
        <v>54926</v>
      </c>
      <c r="I13" s="204">
        <v>0</v>
      </c>
      <c r="J13" s="204">
        <v>305</v>
      </c>
      <c r="K13" s="204">
        <v>55913</v>
      </c>
      <c r="L13" s="204">
        <v>0</v>
      </c>
      <c r="M13" s="204">
        <v>0</v>
      </c>
      <c r="N13" s="204">
        <v>53431</v>
      </c>
      <c r="O13" s="204">
        <v>1692</v>
      </c>
      <c r="P13" s="204">
        <v>0</v>
      </c>
      <c r="Q13" s="204">
        <v>0</v>
      </c>
      <c r="R13" s="204">
        <v>11313</v>
      </c>
      <c r="S13" s="204">
        <v>0</v>
      </c>
      <c r="T13" s="204">
        <v>805099</v>
      </c>
      <c r="U13" s="204">
        <v>70</v>
      </c>
      <c r="V13" s="204">
        <v>805169</v>
      </c>
    </row>
    <row r="14" spans="1:22" x14ac:dyDescent="0.25">
      <c r="A14" s="199" t="s">
        <v>562</v>
      </c>
      <c r="B14" s="205"/>
    </row>
    <row r="15" spans="1:22" x14ac:dyDescent="0.25">
      <c r="A15" s="199" t="s">
        <v>563</v>
      </c>
      <c r="B15" s="205"/>
    </row>
    <row r="16" spans="1:22" x14ac:dyDescent="0.25">
      <c r="A16" s="199" t="s">
        <v>564</v>
      </c>
      <c r="B16" s="205"/>
    </row>
    <row r="17" spans="1:2" x14ac:dyDescent="0.25">
      <c r="A17" s="205"/>
      <c r="B17" s="205"/>
    </row>
    <row r="18" spans="1:2" x14ac:dyDescent="0.25">
      <c r="A18" s="205"/>
      <c r="B18" s="205"/>
    </row>
    <row r="19" spans="1:2" x14ac:dyDescent="0.25">
      <c r="A19" s="205"/>
      <c r="B19" s="205"/>
    </row>
    <row r="20" spans="1:2" x14ac:dyDescent="0.25">
      <c r="A20" s="205"/>
      <c r="B20" s="205"/>
    </row>
    <row r="21" spans="1:2" x14ac:dyDescent="0.25">
      <c r="A21" s="205"/>
      <c r="B21" s="205"/>
    </row>
    <row r="22" spans="1:2" x14ac:dyDescent="0.25">
      <c r="A22" s="205"/>
      <c r="B22" s="205"/>
    </row>
    <row r="23" spans="1:2" x14ac:dyDescent="0.25">
      <c r="A23" s="205"/>
      <c r="B23" s="205"/>
    </row>
    <row r="24" spans="1:2" x14ac:dyDescent="0.25">
      <c r="A24" s="205"/>
      <c r="B24" s="205"/>
    </row>
    <row r="25" spans="1:2" x14ac:dyDescent="0.25">
      <c r="A25" s="205"/>
      <c r="B25" s="205"/>
    </row>
    <row r="26" spans="1:2" x14ac:dyDescent="0.25">
      <c r="A26" s="205"/>
      <c r="B26" s="205"/>
    </row>
    <row r="27" spans="1:2" x14ac:dyDescent="0.25">
      <c r="A27" s="205"/>
      <c r="B27" s="205"/>
    </row>
    <row r="28" spans="1:2" x14ac:dyDescent="0.25">
      <c r="A28" s="205"/>
      <c r="B28" s="205"/>
    </row>
    <row r="29" spans="1:2" x14ac:dyDescent="0.25">
      <c r="A29" s="205"/>
      <c r="B29" s="205"/>
    </row>
    <row r="30" spans="1:2" x14ac:dyDescent="0.25">
      <c r="A30" s="205"/>
      <c r="B30" s="205"/>
    </row>
    <row r="31" spans="1:2" x14ac:dyDescent="0.25">
      <c r="A31" s="205"/>
      <c r="B31" s="205"/>
    </row>
    <row r="32" spans="1:2" x14ac:dyDescent="0.25">
      <c r="A32" s="205"/>
      <c r="B32" s="205"/>
    </row>
    <row r="33" spans="1:2" x14ac:dyDescent="0.25">
      <c r="A33" s="205"/>
      <c r="B33" s="205"/>
    </row>
    <row r="34" spans="1:2" x14ac:dyDescent="0.25">
      <c r="A34" s="205"/>
      <c r="B34" s="205"/>
    </row>
    <row r="35" spans="1:2" x14ac:dyDescent="0.25">
      <c r="A35" s="205"/>
      <c r="B35" s="205"/>
    </row>
    <row r="36" spans="1:2" x14ac:dyDescent="0.25">
      <c r="A36" s="205"/>
      <c r="B36" s="205"/>
    </row>
    <row r="37" spans="1:2" x14ac:dyDescent="0.25">
      <c r="A37" s="205"/>
      <c r="B37" s="205"/>
    </row>
    <row r="38" spans="1:2" x14ac:dyDescent="0.25">
      <c r="A38" s="205"/>
      <c r="B38" s="205"/>
    </row>
    <row r="39" spans="1:2" x14ac:dyDescent="0.25">
      <c r="A39" s="205"/>
      <c r="B39" s="205"/>
    </row>
  </sheetData>
  <mergeCells count="27">
    <mergeCell ref="A9:B9"/>
    <mergeCell ref="A10:B10"/>
    <mergeCell ref="A11:B11"/>
    <mergeCell ref="A12:B12"/>
    <mergeCell ref="A13:B13"/>
    <mergeCell ref="V6:V7"/>
    <mergeCell ref="B4:J4"/>
    <mergeCell ref="K4:V4"/>
    <mergeCell ref="B5:V5"/>
    <mergeCell ref="A6:B7"/>
    <mergeCell ref="C6:C7"/>
    <mergeCell ref="D6:D7"/>
    <mergeCell ref="E6:E7"/>
    <mergeCell ref="F6:F7"/>
    <mergeCell ref="G6:J6"/>
    <mergeCell ref="K6:L6"/>
    <mergeCell ref="M6:M7"/>
    <mergeCell ref="N6:R6"/>
    <mergeCell ref="S6:S7"/>
    <mergeCell ref="T6:T7"/>
    <mergeCell ref="U6:U7"/>
    <mergeCell ref="A1:J1"/>
    <mergeCell ref="K1:V1"/>
    <mergeCell ref="A2:J2"/>
    <mergeCell ref="K2:V2"/>
    <mergeCell ref="B3:J3"/>
    <mergeCell ref="K3:V3"/>
  </mergeCells>
  <phoneticPr fontId="2" type="noConversion"/>
  <printOptions horizontalCentered="1"/>
  <pageMargins left="0.59055118110236227" right="0.59055118110236227" top="0.59055118110236227" bottom="0.59055118110236227" header="0" footer="0"/>
  <pageSetup paperSize="9" pageOrder="overThenDown"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4D526-AF6C-4E8E-BCD1-F536DF8A8D7B}">
  <dimension ref="A1:P55"/>
  <sheetViews>
    <sheetView workbookViewId="0">
      <selection sqref="A1:F1"/>
    </sheetView>
  </sheetViews>
  <sheetFormatPr defaultRowHeight="16.5" x14ac:dyDescent="0.25"/>
  <cols>
    <col min="1" max="1" width="13.125" style="153" customWidth="1"/>
    <col min="2" max="2" width="13.875" style="153" customWidth="1"/>
    <col min="3" max="3" width="21.625" style="153" customWidth="1"/>
    <col min="4" max="4" width="13.125" style="153" customWidth="1"/>
    <col min="5" max="5" width="13.375" style="153" customWidth="1"/>
    <col min="6" max="7" width="14.625" style="153" customWidth="1"/>
    <col min="8" max="8" width="16" style="153" customWidth="1"/>
    <col min="9" max="9" width="14.5" style="153" customWidth="1"/>
    <col min="10" max="10" width="14.75" style="153" customWidth="1"/>
    <col min="11" max="11" width="15.25" style="153" customWidth="1"/>
    <col min="12" max="12" width="15.125" style="153" customWidth="1"/>
    <col min="13" max="16384" width="9" style="153"/>
  </cols>
  <sheetData>
    <row r="1" spans="1:16" ht="19.5" customHeight="1" x14ac:dyDescent="0.25">
      <c r="A1" s="332" t="s">
        <v>511</v>
      </c>
      <c r="B1" s="333"/>
      <c r="C1" s="333"/>
      <c r="D1" s="333"/>
      <c r="E1" s="333"/>
      <c r="F1" s="333"/>
      <c r="G1" s="334" t="s">
        <v>512</v>
      </c>
      <c r="H1" s="335"/>
      <c r="I1" s="335"/>
      <c r="J1" s="335"/>
      <c r="K1" s="335"/>
      <c r="L1" s="335"/>
      <c r="M1" s="206"/>
      <c r="N1" s="206"/>
      <c r="O1" s="206"/>
      <c r="P1" s="206"/>
    </row>
    <row r="2" spans="1:16" ht="19.5" customHeight="1" x14ac:dyDescent="0.25">
      <c r="A2" s="336" t="s">
        <v>513</v>
      </c>
      <c r="B2" s="337"/>
      <c r="C2" s="337"/>
      <c r="D2" s="337"/>
      <c r="E2" s="337"/>
      <c r="F2" s="337"/>
      <c r="G2" s="338" t="s">
        <v>514</v>
      </c>
      <c r="H2" s="339"/>
      <c r="I2" s="339"/>
      <c r="J2" s="339"/>
      <c r="K2" s="339"/>
      <c r="L2" s="339"/>
    </row>
    <row r="3" spans="1:16" ht="21" x14ac:dyDescent="0.25">
      <c r="A3" s="340" t="s">
        <v>565</v>
      </c>
      <c r="B3" s="340"/>
      <c r="C3" s="340"/>
      <c r="D3" s="340"/>
      <c r="E3" s="340"/>
      <c r="F3" s="340"/>
      <c r="G3" s="341" t="s">
        <v>566</v>
      </c>
      <c r="H3" s="341"/>
      <c r="I3" s="341"/>
      <c r="J3" s="341"/>
      <c r="K3" s="341"/>
      <c r="L3" s="341"/>
    </row>
    <row r="4" spans="1:16" ht="16.5" customHeight="1" x14ac:dyDescent="0.25">
      <c r="A4" s="342" t="s">
        <v>567</v>
      </c>
      <c r="B4" s="343"/>
      <c r="C4" s="343"/>
      <c r="D4" s="343"/>
      <c r="E4" s="343"/>
      <c r="F4" s="343"/>
      <c r="G4" s="344" t="s">
        <v>518</v>
      </c>
      <c r="H4" s="345"/>
      <c r="I4" s="345"/>
      <c r="J4" s="345"/>
      <c r="K4" s="345"/>
      <c r="L4" s="345"/>
    </row>
    <row r="5" spans="1:16" ht="16.5" customHeight="1" x14ac:dyDescent="0.25">
      <c r="A5" s="346" t="s">
        <v>568</v>
      </c>
      <c r="B5" s="346"/>
      <c r="C5" s="346"/>
      <c r="D5" s="346"/>
      <c r="E5" s="346"/>
      <c r="F5" s="346"/>
      <c r="G5" s="346"/>
      <c r="H5" s="346"/>
      <c r="I5" s="346"/>
      <c r="J5" s="346"/>
      <c r="K5" s="346"/>
      <c r="L5" s="346"/>
    </row>
    <row r="6" spans="1:16" ht="12.75" customHeight="1" x14ac:dyDescent="0.25">
      <c r="A6" s="347" t="s">
        <v>482</v>
      </c>
      <c r="B6" s="347" t="s">
        <v>480</v>
      </c>
      <c r="C6" s="347" t="s">
        <v>569</v>
      </c>
      <c r="D6" s="348" t="s">
        <v>570</v>
      </c>
      <c r="E6" s="348"/>
      <c r="F6" s="348"/>
      <c r="G6" s="348"/>
      <c r="H6" s="348"/>
      <c r="I6" s="348"/>
      <c r="J6" s="348"/>
      <c r="K6" s="348"/>
      <c r="L6" s="348"/>
    </row>
    <row r="7" spans="1:16" ht="75" customHeight="1" x14ac:dyDescent="0.25">
      <c r="A7" s="347"/>
      <c r="B7" s="347"/>
      <c r="C7" s="347"/>
      <c r="D7" s="207" t="s">
        <v>571</v>
      </c>
      <c r="E7" s="207" t="s">
        <v>188</v>
      </c>
      <c r="F7" s="207" t="s">
        <v>360</v>
      </c>
      <c r="G7" s="207" t="s">
        <v>434</v>
      </c>
      <c r="H7" s="207" t="s">
        <v>437</v>
      </c>
      <c r="I7" s="208"/>
      <c r="J7" s="208"/>
      <c r="K7" s="209"/>
      <c r="L7" s="209"/>
    </row>
    <row r="8" spans="1:16" x14ac:dyDescent="0.25">
      <c r="A8" s="210">
        <v>701377</v>
      </c>
      <c r="B8" s="210">
        <v>779850</v>
      </c>
      <c r="C8" s="211" t="s">
        <v>191</v>
      </c>
      <c r="D8" s="210">
        <v>805169</v>
      </c>
      <c r="E8" s="210">
        <v>805099</v>
      </c>
      <c r="F8" s="210">
        <v>0</v>
      </c>
      <c r="G8" s="210">
        <v>0</v>
      </c>
      <c r="H8" s="210">
        <v>70</v>
      </c>
      <c r="I8" s="210"/>
      <c r="J8" s="210"/>
      <c r="K8" s="210"/>
      <c r="L8" s="210"/>
    </row>
    <row r="9" spans="1:16" x14ac:dyDescent="0.25">
      <c r="A9" s="210">
        <v>428855</v>
      </c>
      <c r="B9" s="210">
        <v>469531</v>
      </c>
      <c r="C9" s="212" t="s">
        <v>195</v>
      </c>
      <c r="D9" s="210">
        <v>493809</v>
      </c>
      <c r="E9" s="210">
        <v>493809</v>
      </c>
      <c r="F9" s="210">
        <v>0</v>
      </c>
      <c r="G9" s="210">
        <v>0</v>
      </c>
      <c r="H9" s="210">
        <v>0</v>
      </c>
      <c r="I9" s="210" t="s">
        <v>10</v>
      </c>
      <c r="J9" s="210" t="s">
        <v>10</v>
      </c>
      <c r="K9" s="210" t="s">
        <v>10</v>
      </c>
      <c r="L9" s="210" t="s">
        <v>10</v>
      </c>
    </row>
    <row r="10" spans="1:16" x14ac:dyDescent="0.25">
      <c r="A10" s="210">
        <v>35937</v>
      </c>
      <c r="B10" s="210">
        <v>37719</v>
      </c>
      <c r="C10" s="212" t="s">
        <v>200</v>
      </c>
      <c r="D10" s="210">
        <v>38790</v>
      </c>
      <c r="E10" s="210">
        <v>38790</v>
      </c>
      <c r="F10" s="210">
        <v>0</v>
      </c>
      <c r="G10" s="210">
        <v>0</v>
      </c>
      <c r="H10" s="210">
        <v>0</v>
      </c>
      <c r="I10" s="210" t="s">
        <v>10</v>
      </c>
      <c r="J10" s="210" t="s">
        <v>10</v>
      </c>
      <c r="K10" s="210" t="s">
        <v>10</v>
      </c>
      <c r="L10" s="210" t="s">
        <v>10</v>
      </c>
    </row>
    <row r="11" spans="1:16" x14ac:dyDescent="0.25">
      <c r="A11" s="210">
        <v>22661</v>
      </c>
      <c r="B11" s="210">
        <v>31685</v>
      </c>
      <c r="C11" s="212" t="s">
        <v>205</v>
      </c>
      <c r="D11" s="210">
        <v>31839</v>
      </c>
      <c r="E11" s="210">
        <v>31769</v>
      </c>
      <c r="F11" s="210">
        <v>0</v>
      </c>
      <c r="G11" s="210">
        <v>0</v>
      </c>
      <c r="H11" s="210">
        <v>70</v>
      </c>
      <c r="I11" s="210" t="s">
        <v>10</v>
      </c>
      <c r="J11" s="210" t="s">
        <v>10</v>
      </c>
      <c r="K11" s="210" t="s">
        <v>10</v>
      </c>
      <c r="L11" s="210" t="s">
        <v>10</v>
      </c>
    </row>
    <row r="12" spans="1:16" x14ac:dyDescent="0.25">
      <c r="A12" s="210">
        <v>107948</v>
      </c>
      <c r="B12" s="210">
        <v>119603</v>
      </c>
      <c r="C12" s="212" t="s">
        <v>210</v>
      </c>
      <c r="D12" s="210">
        <v>118382</v>
      </c>
      <c r="E12" s="210">
        <v>118382</v>
      </c>
      <c r="F12" s="210">
        <v>0</v>
      </c>
      <c r="G12" s="210">
        <v>0</v>
      </c>
      <c r="H12" s="210">
        <v>0</v>
      </c>
      <c r="I12" s="210" t="s">
        <v>10</v>
      </c>
      <c r="J12" s="210" t="s">
        <v>10</v>
      </c>
      <c r="K12" s="210" t="s">
        <v>10</v>
      </c>
      <c r="L12" s="210" t="s">
        <v>10</v>
      </c>
    </row>
    <row r="13" spans="1:16" x14ac:dyDescent="0.25">
      <c r="A13" s="210">
        <v>46883</v>
      </c>
      <c r="B13" s="210">
        <v>54905</v>
      </c>
      <c r="C13" s="212" t="s">
        <v>215</v>
      </c>
      <c r="D13" s="210">
        <v>55913</v>
      </c>
      <c r="E13" s="210">
        <v>55913</v>
      </c>
      <c r="F13" s="210">
        <v>0</v>
      </c>
      <c r="G13" s="210">
        <v>0</v>
      </c>
      <c r="H13" s="210">
        <v>0</v>
      </c>
      <c r="I13" s="210" t="s">
        <v>10</v>
      </c>
      <c r="J13" s="210" t="s">
        <v>10</v>
      </c>
      <c r="K13" s="210" t="s">
        <v>10</v>
      </c>
      <c r="L13" s="210" t="s">
        <v>10</v>
      </c>
    </row>
    <row r="14" spans="1:16" x14ac:dyDescent="0.25">
      <c r="A14" s="210">
        <v>59093</v>
      </c>
      <c r="B14" s="210">
        <v>66407</v>
      </c>
      <c r="C14" s="212" t="s">
        <v>220</v>
      </c>
      <c r="D14" s="210">
        <v>66436</v>
      </c>
      <c r="E14" s="210">
        <v>66436</v>
      </c>
      <c r="F14" s="210">
        <v>0</v>
      </c>
      <c r="G14" s="210">
        <v>0</v>
      </c>
      <c r="H14" s="210">
        <v>0</v>
      </c>
      <c r="I14" s="210" t="s">
        <v>10</v>
      </c>
      <c r="J14" s="210" t="s">
        <v>10</v>
      </c>
      <c r="K14" s="210" t="s">
        <v>10</v>
      </c>
      <c r="L14" s="210" t="s">
        <v>10</v>
      </c>
    </row>
    <row r="15" spans="1:16" x14ac:dyDescent="0.25">
      <c r="A15" s="210">
        <v>1053472</v>
      </c>
      <c r="B15" s="210">
        <v>1187000</v>
      </c>
      <c r="C15" s="211" t="s">
        <v>225</v>
      </c>
      <c r="D15" s="210">
        <v>1248368</v>
      </c>
      <c r="E15" s="210">
        <v>1129308</v>
      </c>
      <c r="F15" s="210">
        <v>114572</v>
      </c>
      <c r="G15" s="210">
        <v>0</v>
      </c>
      <c r="H15" s="210">
        <v>4488</v>
      </c>
      <c r="I15" s="210" t="s">
        <v>10</v>
      </c>
      <c r="J15" s="210" t="s">
        <v>10</v>
      </c>
      <c r="K15" s="210" t="s">
        <v>10</v>
      </c>
      <c r="L15" s="210" t="s">
        <v>10</v>
      </c>
    </row>
    <row r="16" spans="1:16" x14ac:dyDescent="0.25">
      <c r="A16" s="210">
        <v>60844</v>
      </c>
      <c r="B16" s="210">
        <v>57272</v>
      </c>
      <c r="C16" s="212" t="s">
        <v>229</v>
      </c>
      <c r="D16" s="210">
        <v>64478</v>
      </c>
      <c r="E16" s="210">
        <v>63994</v>
      </c>
      <c r="F16" s="210">
        <v>134</v>
      </c>
      <c r="G16" s="210">
        <v>0</v>
      </c>
      <c r="H16" s="210">
        <v>350</v>
      </c>
      <c r="I16" s="210" t="s">
        <v>10</v>
      </c>
      <c r="J16" s="210" t="s">
        <v>10</v>
      </c>
      <c r="K16" s="210" t="s">
        <v>10</v>
      </c>
      <c r="L16" s="210" t="s">
        <v>10</v>
      </c>
    </row>
    <row r="17" spans="1:12" x14ac:dyDescent="0.25">
      <c r="A17" s="210">
        <v>5102</v>
      </c>
      <c r="B17" s="210">
        <v>5800</v>
      </c>
      <c r="C17" s="212" t="s">
        <v>234</v>
      </c>
      <c r="D17" s="210">
        <v>5397</v>
      </c>
      <c r="E17" s="210">
        <v>3781</v>
      </c>
      <c r="F17" s="210">
        <v>1616</v>
      </c>
      <c r="G17" s="210">
        <v>0</v>
      </c>
      <c r="H17" s="210">
        <v>0</v>
      </c>
      <c r="I17" s="210" t="s">
        <v>10</v>
      </c>
      <c r="J17" s="210" t="s">
        <v>10</v>
      </c>
      <c r="K17" s="210" t="s">
        <v>10</v>
      </c>
      <c r="L17" s="210" t="s">
        <v>10</v>
      </c>
    </row>
    <row r="18" spans="1:12" x14ac:dyDescent="0.25">
      <c r="A18" s="210">
        <v>4399</v>
      </c>
      <c r="B18" s="210">
        <v>5620</v>
      </c>
      <c r="C18" s="212" t="s">
        <v>239</v>
      </c>
      <c r="D18" s="210">
        <v>5672</v>
      </c>
      <c r="E18" s="210">
        <v>4358</v>
      </c>
      <c r="F18" s="210">
        <v>1214</v>
      </c>
      <c r="G18" s="210">
        <v>0</v>
      </c>
      <c r="H18" s="210">
        <v>100</v>
      </c>
      <c r="I18" s="210" t="s">
        <v>10</v>
      </c>
      <c r="J18" s="210" t="s">
        <v>10</v>
      </c>
      <c r="K18" s="210" t="s">
        <v>10</v>
      </c>
      <c r="L18" s="210" t="s">
        <v>10</v>
      </c>
    </row>
    <row r="19" spans="1:12" x14ac:dyDescent="0.25">
      <c r="A19" s="210">
        <v>1663</v>
      </c>
      <c r="B19" s="210">
        <v>2240</v>
      </c>
      <c r="C19" s="212" t="s">
        <v>244</v>
      </c>
      <c r="D19" s="210">
        <v>1974</v>
      </c>
      <c r="E19" s="210">
        <v>1580</v>
      </c>
      <c r="F19" s="210">
        <v>234</v>
      </c>
      <c r="G19" s="210">
        <v>0</v>
      </c>
      <c r="H19" s="210">
        <v>160</v>
      </c>
      <c r="I19" s="210" t="s">
        <v>10</v>
      </c>
      <c r="J19" s="210" t="s">
        <v>10</v>
      </c>
      <c r="K19" s="210" t="s">
        <v>10</v>
      </c>
      <c r="L19" s="210" t="s">
        <v>10</v>
      </c>
    </row>
    <row r="20" spans="1:12" x14ac:dyDescent="0.25">
      <c r="A20" s="210">
        <v>52295</v>
      </c>
      <c r="B20" s="210">
        <v>50774</v>
      </c>
      <c r="C20" s="212" t="s">
        <v>249</v>
      </c>
      <c r="D20" s="210">
        <v>54813</v>
      </c>
      <c r="E20" s="210">
        <v>54813</v>
      </c>
      <c r="F20" s="210">
        <v>0</v>
      </c>
      <c r="G20" s="210">
        <v>0</v>
      </c>
      <c r="H20" s="210">
        <v>0</v>
      </c>
      <c r="I20" s="210" t="s">
        <v>10</v>
      </c>
      <c r="J20" s="210" t="s">
        <v>10</v>
      </c>
      <c r="K20" s="210" t="s">
        <v>10</v>
      </c>
      <c r="L20" s="210" t="s">
        <v>10</v>
      </c>
    </row>
    <row r="21" spans="1:12" x14ac:dyDescent="0.25">
      <c r="A21" s="210">
        <v>2044</v>
      </c>
      <c r="B21" s="210">
        <v>2269</v>
      </c>
      <c r="C21" s="212" t="s">
        <v>254</v>
      </c>
      <c r="D21" s="210">
        <v>2414</v>
      </c>
      <c r="E21" s="210">
        <v>2407</v>
      </c>
      <c r="F21" s="210">
        <v>7</v>
      </c>
      <c r="G21" s="210">
        <v>0</v>
      </c>
      <c r="H21" s="210">
        <v>0</v>
      </c>
      <c r="I21" s="210" t="s">
        <v>10</v>
      </c>
      <c r="J21" s="210" t="s">
        <v>10</v>
      </c>
      <c r="K21" s="210" t="s">
        <v>10</v>
      </c>
      <c r="L21" s="210" t="s">
        <v>10</v>
      </c>
    </row>
    <row r="22" spans="1:12" x14ac:dyDescent="0.25">
      <c r="A22" s="210">
        <v>850790</v>
      </c>
      <c r="B22" s="210">
        <v>975780</v>
      </c>
      <c r="C22" s="212" t="s">
        <v>259</v>
      </c>
      <c r="D22" s="210">
        <v>1011123</v>
      </c>
      <c r="E22" s="210">
        <v>947368</v>
      </c>
      <c r="F22" s="210">
        <v>59877</v>
      </c>
      <c r="G22" s="210">
        <v>0</v>
      </c>
      <c r="H22" s="210">
        <v>3878</v>
      </c>
      <c r="I22" s="210" t="s">
        <v>10</v>
      </c>
      <c r="J22" s="210" t="s">
        <v>10</v>
      </c>
      <c r="K22" s="210" t="s">
        <v>10</v>
      </c>
      <c r="L22" s="210" t="s">
        <v>10</v>
      </c>
    </row>
    <row r="23" spans="1:12" x14ac:dyDescent="0.25">
      <c r="A23" s="210">
        <v>51360</v>
      </c>
      <c r="B23" s="210">
        <v>59910</v>
      </c>
      <c r="C23" s="212" t="s">
        <v>264</v>
      </c>
      <c r="D23" s="210">
        <v>71482</v>
      </c>
      <c r="E23" s="210">
        <v>49954</v>
      </c>
      <c r="F23" s="210">
        <v>21528</v>
      </c>
      <c r="G23" s="210">
        <v>0</v>
      </c>
      <c r="H23" s="210">
        <v>0</v>
      </c>
      <c r="I23" s="210" t="s">
        <v>10</v>
      </c>
      <c r="J23" s="210" t="s">
        <v>10</v>
      </c>
      <c r="K23" s="210" t="s">
        <v>10</v>
      </c>
      <c r="L23" s="210" t="s">
        <v>10</v>
      </c>
    </row>
    <row r="24" spans="1:12" x14ac:dyDescent="0.25">
      <c r="A24" s="210">
        <v>1049</v>
      </c>
      <c r="B24" s="210">
        <v>1053</v>
      </c>
      <c r="C24" s="212" t="s">
        <v>269</v>
      </c>
      <c r="D24" s="210">
        <v>1053</v>
      </c>
      <c r="E24" s="210">
        <v>1053</v>
      </c>
      <c r="F24" s="210">
        <v>0</v>
      </c>
      <c r="G24" s="210">
        <v>0</v>
      </c>
      <c r="H24" s="210">
        <v>0</v>
      </c>
      <c r="I24" s="210" t="s">
        <v>10</v>
      </c>
      <c r="J24" s="210" t="s">
        <v>10</v>
      </c>
      <c r="K24" s="210" t="s">
        <v>10</v>
      </c>
      <c r="L24" s="210" t="s">
        <v>10</v>
      </c>
    </row>
    <row r="25" spans="1:12" x14ac:dyDescent="0.25">
      <c r="A25" s="210">
        <v>23926</v>
      </c>
      <c r="B25" s="210">
        <v>26282</v>
      </c>
      <c r="C25" s="212" t="s">
        <v>391</v>
      </c>
      <c r="D25" s="210">
        <v>29962</v>
      </c>
      <c r="E25" s="210">
        <v>0</v>
      </c>
      <c r="F25" s="210">
        <v>29962</v>
      </c>
      <c r="G25" s="210">
        <v>0</v>
      </c>
      <c r="H25" s="210">
        <v>0</v>
      </c>
      <c r="I25" s="210" t="s">
        <v>10</v>
      </c>
      <c r="J25" s="210" t="s">
        <v>10</v>
      </c>
      <c r="K25" s="210" t="s">
        <v>10</v>
      </c>
      <c r="L25" s="210" t="s">
        <v>10</v>
      </c>
    </row>
    <row r="26" spans="1:12" x14ac:dyDescent="0.25">
      <c r="A26" s="210">
        <v>307498</v>
      </c>
      <c r="B26" s="210">
        <v>362999</v>
      </c>
      <c r="C26" s="211" t="s">
        <v>273</v>
      </c>
      <c r="D26" s="210">
        <v>319332</v>
      </c>
      <c r="E26" s="210">
        <v>317034</v>
      </c>
      <c r="F26" s="210">
        <v>2219</v>
      </c>
      <c r="G26" s="210">
        <v>0</v>
      </c>
      <c r="H26" s="210">
        <v>79</v>
      </c>
      <c r="I26" s="210" t="s">
        <v>10</v>
      </c>
      <c r="J26" s="210" t="s">
        <v>10</v>
      </c>
      <c r="K26" s="210" t="s">
        <v>10</v>
      </c>
      <c r="L26" s="210" t="s">
        <v>10</v>
      </c>
    </row>
    <row r="27" spans="1:12" x14ac:dyDescent="0.25">
      <c r="A27" s="210">
        <v>5426</v>
      </c>
      <c r="B27" s="210">
        <v>7519</v>
      </c>
      <c r="C27" s="212" t="s">
        <v>277</v>
      </c>
      <c r="D27" s="210">
        <v>4951</v>
      </c>
      <c r="E27" s="210">
        <v>4951</v>
      </c>
      <c r="F27" s="210">
        <v>0</v>
      </c>
      <c r="G27" s="210">
        <v>0</v>
      </c>
      <c r="H27" s="210">
        <v>0</v>
      </c>
      <c r="I27" s="210" t="s">
        <v>10</v>
      </c>
      <c r="J27" s="210" t="s">
        <v>10</v>
      </c>
      <c r="K27" s="210" t="s">
        <v>10</v>
      </c>
      <c r="L27" s="210" t="s">
        <v>10</v>
      </c>
    </row>
    <row r="28" spans="1:12" x14ac:dyDescent="0.25">
      <c r="A28" s="210">
        <v>302072</v>
      </c>
      <c r="B28" s="210">
        <v>355480</v>
      </c>
      <c r="C28" s="212" t="s">
        <v>282</v>
      </c>
      <c r="D28" s="210">
        <v>314381</v>
      </c>
      <c r="E28" s="210">
        <v>312083</v>
      </c>
      <c r="F28" s="210">
        <v>2219</v>
      </c>
      <c r="G28" s="210">
        <v>0</v>
      </c>
      <c r="H28" s="210">
        <v>79</v>
      </c>
      <c r="I28" s="210" t="s">
        <v>10</v>
      </c>
      <c r="J28" s="210" t="s">
        <v>10</v>
      </c>
      <c r="K28" s="210" t="s">
        <v>10</v>
      </c>
      <c r="L28" s="210" t="s">
        <v>10</v>
      </c>
    </row>
    <row r="29" spans="1:12" ht="28.5" x14ac:dyDescent="0.25">
      <c r="A29" s="210">
        <v>7635</v>
      </c>
      <c r="B29" s="210">
        <v>8465</v>
      </c>
      <c r="C29" s="211" t="s">
        <v>287</v>
      </c>
      <c r="D29" s="210">
        <v>14362</v>
      </c>
      <c r="E29" s="210">
        <v>9792</v>
      </c>
      <c r="F29" s="210">
        <v>4570</v>
      </c>
      <c r="G29" s="210">
        <v>0</v>
      </c>
      <c r="H29" s="210">
        <v>0</v>
      </c>
      <c r="I29" s="210" t="s">
        <v>10</v>
      </c>
      <c r="J29" s="210" t="s">
        <v>10</v>
      </c>
      <c r="K29" s="210" t="s">
        <v>10</v>
      </c>
      <c r="L29" s="210" t="s">
        <v>10</v>
      </c>
    </row>
    <row r="30" spans="1:12" x14ac:dyDescent="0.25">
      <c r="A30" s="210">
        <v>610</v>
      </c>
      <c r="B30" s="210">
        <v>677</v>
      </c>
      <c r="C30" s="212" t="s">
        <v>291</v>
      </c>
      <c r="D30" s="210">
        <v>662</v>
      </c>
      <c r="E30" s="210">
        <v>662</v>
      </c>
      <c r="F30" s="210">
        <v>0</v>
      </c>
      <c r="G30" s="210">
        <v>0</v>
      </c>
      <c r="H30" s="210">
        <v>0</v>
      </c>
      <c r="I30" s="210" t="s">
        <v>10</v>
      </c>
      <c r="J30" s="210" t="s">
        <v>10</v>
      </c>
      <c r="K30" s="210" t="s">
        <v>10</v>
      </c>
      <c r="L30" s="210" t="s">
        <v>10</v>
      </c>
    </row>
    <row r="31" spans="1:12" x14ac:dyDescent="0.25">
      <c r="A31" s="210">
        <v>244</v>
      </c>
      <c r="B31" s="210">
        <v>240</v>
      </c>
      <c r="C31" s="212" t="s">
        <v>404</v>
      </c>
      <c r="D31" s="210">
        <v>240</v>
      </c>
      <c r="E31" s="210">
        <v>0</v>
      </c>
      <c r="F31" s="210">
        <v>240</v>
      </c>
      <c r="G31" s="210">
        <v>0</v>
      </c>
      <c r="H31" s="210">
        <v>0</v>
      </c>
      <c r="I31" s="210" t="s">
        <v>10</v>
      </c>
      <c r="J31" s="210" t="s">
        <v>10</v>
      </c>
      <c r="K31" s="210" t="s">
        <v>10</v>
      </c>
      <c r="L31" s="210" t="s">
        <v>10</v>
      </c>
    </row>
    <row r="32" spans="1:12" x14ac:dyDescent="0.25">
      <c r="A32" s="210">
        <v>5813</v>
      </c>
      <c r="B32" s="210">
        <v>5544</v>
      </c>
      <c r="C32" s="212" t="s">
        <v>295</v>
      </c>
      <c r="D32" s="210">
        <v>11376</v>
      </c>
      <c r="E32" s="210">
        <v>7226</v>
      </c>
      <c r="F32" s="210">
        <v>4150</v>
      </c>
      <c r="G32" s="210">
        <v>0</v>
      </c>
      <c r="H32" s="210">
        <v>0</v>
      </c>
      <c r="I32" s="210" t="s">
        <v>10</v>
      </c>
      <c r="J32" s="210" t="s">
        <v>10</v>
      </c>
      <c r="K32" s="210" t="s">
        <v>10</v>
      </c>
      <c r="L32" s="210" t="s">
        <v>10</v>
      </c>
    </row>
    <row r="33" spans="1:12" x14ac:dyDescent="0.25">
      <c r="A33" s="210">
        <v>576</v>
      </c>
      <c r="B33" s="210">
        <v>1383</v>
      </c>
      <c r="C33" s="212" t="s">
        <v>300</v>
      </c>
      <c r="D33" s="210">
        <v>1483</v>
      </c>
      <c r="E33" s="210">
        <v>1453</v>
      </c>
      <c r="F33" s="210">
        <v>30</v>
      </c>
      <c r="G33" s="210">
        <v>0</v>
      </c>
      <c r="H33" s="210">
        <v>0</v>
      </c>
      <c r="I33" s="210" t="s">
        <v>10</v>
      </c>
      <c r="J33" s="210" t="s">
        <v>10</v>
      </c>
      <c r="K33" s="210" t="s">
        <v>10</v>
      </c>
      <c r="L33" s="210" t="s">
        <v>10</v>
      </c>
    </row>
    <row r="34" spans="1:12" x14ac:dyDescent="0.25">
      <c r="A34" s="210">
        <v>391</v>
      </c>
      <c r="B34" s="210">
        <v>621</v>
      </c>
      <c r="C34" s="212" t="s">
        <v>305</v>
      </c>
      <c r="D34" s="210">
        <v>601</v>
      </c>
      <c r="E34" s="210">
        <v>451</v>
      </c>
      <c r="F34" s="210">
        <v>150</v>
      </c>
      <c r="G34" s="210">
        <v>0</v>
      </c>
      <c r="H34" s="210">
        <v>0</v>
      </c>
      <c r="I34" s="210" t="s">
        <v>10</v>
      </c>
      <c r="J34" s="210" t="s">
        <v>10</v>
      </c>
      <c r="K34" s="210" t="s">
        <v>10</v>
      </c>
      <c r="L34" s="210" t="s">
        <v>10</v>
      </c>
    </row>
    <row r="35" spans="1:12" ht="42.75" x14ac:dyDescent="0.25">
      <c r="A35" s="210">
        <v>265788</v>
      </c>
      <c r="B35" s="210">
        <v>291585</v>
      </c>
      <c r="C35" s="211" t="s">
        <v>310</v>
      </c>
      <c r="D35" s="210">
        <v>257301</v>
      </c>
      <c r="E35" s="210">
        <v>254583</v>
      </c>
      <c r="F35" s="210">
        <v>2718</v>
      </c>
      <c r="G35" s="210">
        <v>0</v>
      </c>
      <c r="H35" s="210">
        <v>0</v>
      </c>
      <c r="I35" s="210" t="s">
        <v>10</v>
      </c>
      <c r="J35" s="210" t="s">
        <v>10</v>
      </c>
      <c r="K35" s="210" t="s">
        <v>10</v>
      </c>
      <c r="L35" s="210" t="s">
        <v>10</v>
      </c>
    </row>
    <row r="36" spans="1:12" x14ac:dyDescent="0.25">
      <c r="A36" s="210">
        <v>247521</v>
      </c>
      <c r="B36" s="210">
        <v>284027</v>
      </c>
      <c r="C36" s="212" t="s">
        <v>314</v>
      </c>
      <c r="D36" s="210">
        <v>250288</v>
      </c>
      <c r="E36" s="210">
        <v>249070</v>
      </c>
      <c r="F36" s="210">
        <v>1218</v>
      </c>
      <c r="G36" s="210">
        <v>0</v>
      </c>
      <c r="H36" s="210">
        <v>0</v>
      </c>
      <c r="I36" s="210" t="s">
        <v>10</v>
      </c>
      <c r="J36" s="210" t="s">
        <v>10</v>
      </c>
      <c r="K36" s="210" t="s">
        <v>10</v>
      </c>
      <c r="L36" s="210" t="s">
        <v>10</v>
      </c>
    </row>
    <row r="37" spans="1:12" x14ac:dyDescent="0.25">
      <c r="A37" s="210">
        <v>18268</v>
      </c>
      <c r="B37" s="210">
        <v>7558</v>
      </c>
      <c r="C37" s="212" t="s">
        <v>319</v>
      </c>
      <c r="D37" s="210">
        <v>7013</v>
      </c>
      <c r="E37" s="210">
        <v>5513</v>
      </c>
      <c r="F37" s="210">
        <v>1500</v>
      </c>
      <c r="G37" s="210">
        <v>0</v>
      </c>
      <c r="H37" s="210">
        <v>0</v>
      </c>
      <c r="I37" s="210" t="s">
        <v>10</v>
      </c>
      <c r="J37" s="210" t="s">
        <v>10</v>
      </c>
      <c r="K37" s="210" t="s">
        <v>10</v>
      </c>
      <c r="L37" s="210" t="s">
        <v>10</v>
      </c>
    </row>
    <row r="38" spans="1:12" x14ac:dyDescent="0.25">
      <c r="A38" s="210">
        <v>928</v>
      </c>
      <c r="B38" s="210">
        <v>1147</v>
      </c>
      <c r="C38" s="211" t="s">
        <v>324</v>
      </c>
      <c r="D38" s="210">
        <v>1093</v>
      </c>
      <c r="E38" s="210">
        <v>1093</v>
      </c>
      <c r="F38" s="210">
        <v>0</v>
      </c>
      <c r="G38" s="210">
        <v>0</v>
      </c>
      <c r="H38" s="210">
        <v>0</v>
      </c>
      <c r="I38" s="210" t="s">
        <v>10</v>
      </c>
      <c r="J38" s="210" t="s">
        <v>10</v>
      </c>
      <c r="K38" s="210" t="s">
        <v>10</v>
      </c>
      <c r="L38" s="210" t="s">
        <v>10</v>
      </c>
    </row>
    <row r="39" spans="1:12" x14ac:dyDescent="0.25">
      <c r="A39" s="210">
        <v>316</v>
      </c>
      <c r="B39" s="210">
        <v>426</v>
      </c>
      <c r="C39" s="212" t="s">
        <v>328</v>
      </c>
      <c r="D39" s="210">
        <v>363</v>
      </c>
      <c r="E39" s="210">
        <v>363</v>
      </c>
      <c r="F39" s="210">
        <v>0</v>
      </c>
      <c r="G39" s="210">
        <v>0</v>
      </c>
      <c r="H39" s="210">
        <v>0</v>
      </c>
      <c r="I39" s="210" t="s">
        <v>10</v>
      </c>
      <c r="J39" s="210" t="s">
        <v>10</v>
      </c>
      <c r="K39" s="210" t="s">
        <v>10</v>
      </c>
      <c r="L39" s="210" t="s">
        <v>10</v>
      </c>
    </row>
    <row r="40" spans="1:12" x14ac:dyDescent="0.25">
      <c r="A40" s="210">
        <v>612</v>
      </c>
      <c r="B40" s="210">
        <v>721</v>
      </c>
      <c r="C40" s="212" t="s">
        <v>332</v>
      </c>
      <c r="D40" s="210">
        <v>730</v>
      </c>
      <c r="E40" s="210">
        <v>730</v>
      </c>
      <c r="F40" s="210">
        <v>0</v>
      </c>
      <c r="G40" s="210">
        <v>0</v>
      </c>
      <c r="H40" s="210">
        <v>0</v>
      </c>
      <c r="I40" s="210" t="s">
        <v>10</v>
      </c>
      <c r="J40" s="210" t="s">
        <v>10</v>
      </c>
      <c r="K40" s="210" t="s">
        <v>10</v>
      </c>
      <c r="L40" s="210" t="s">
        <v>10</v>
      </c>
    </row>
    <row r="41" spans="1:12" ht="28.5" x14ac:dyDescent="0.25">
      <c r="A41" s="210">
        <v>1513346</v>
      </c>
      <c r="B41" s="210">
        <v>1388256</v>
      </c>
      <c r="C41" s="211" t="s">
        <v>337</v>
      </c>
      <c r="D41" s="210">
        <v>1369968</v>
      </c>
      <c r="E41" s="210">
        <v>102506</v>
      </c>
      <c r="F41" s="210">
        <v>1267462</v>
      </c>
      <c r="G41" s="210">
        <v>0</v>
      </c>
      <c r="H41" s="210">
        <v>0</v>
      </c>
      <c r="I41" s="210" t="s">
        <v>10</v>
      </c>
      <c r="J41" s="210" t="s">
        <v>10</v>
      </c>
      <c r="K41" s="210" t="s">
        <v>10</v>
      </c>
      <c r="L41" s="210" t="s">
        <v>10</v>
      </c>
    </row>
    <row r="42" spans="1:12" x14ac:dyDescent="0.25">
      <c r="A42" s="210">
        <v>177</v>
      </c>
      <c r="B42" s="210">
        <v>198</v>
      </c>
      <c r="C42" s="212" t="s">
        <v>341</v>
      </c>
      <c r="D42" s="210">
        <v>201</v>
      </c>
      <c r="E42" s="210">
        <v>201</v>
      </c>
      <c r="F42" s="210">
        <v>0</v>
      </c>
      <c r="G42" s="210">
        <v>0</v>
      </c>
      <c r="H42" s="210">
        <v>0</v>
      </c>
      <c r="I42" s="210" t="s">
        <v>10</v>
      </c>
      <c r="J42" s="210" t="s">
        <v>10</v>
      </c>
      <c r="K42" s="210" t="s">
        <v>10</v>
      </c>
      <c r="L42" s="210" t="s">
        <v>10</v>
      </c>
    </row>
    <row r="43" spans="1:12" x14ac:dyDescent="0.25">
      <c r="A43" s="210">
        <v>1510127</v>
      </c>
      <c r="B43" s="210">
        <v>1384277</v>
      </c>
      <c r="C43" s="212" t="s">
        <v>346</v>
      </c>
      <c r="D43" s="210">
        <v>1365787</v>
      </c>
      <c r="E43" s="210">
        <v>98325</v>
      </c>
      <c r="F43" s="210">
        <v>1267462</v>
      </c>
      <c r="G43" s="210">
        <v>0</v>
      </c>
      <c r="H43" s="210">
        <v>0</v>
      </c>
      <c r="I43" s="210" t="s">
        <v>10</v>
      </c>
      <c r="J43" s="210" t="s">
        <v>10</v>
      </c>
      <c r="K43" s="210" t="s">
        <v>10</v>
      </c>
      <c r="L43" s="210" t="s">
        <v>10</v>
      </c>
    </row>
    <row r="44" spans="1:12" ht="28.5" x14ac:dyDescent="0.25">
      <c r="A44" s="210">
        <v>3042</v>
      </c>
      <c r="B44" s="210">
        <v>3781</v>
      </c>
      <c r="C44" s="212" t="s">
        <v>351</v>
      </c>
      <c r="D44" s="210">
        <v>3980</v>
      </c>
      <c r="E44" s="210">
        <v>3980</v>
      </c>
      <c r="F44" s="210">
        <v>0</v>
      </c>
      <c r="G44" s="210">
        <v>0</v>
      </c>
      <c r="H44" s="210">
        <v>0</v>
      </c>
      <c r="I44" s="210" t="s">
        <v>10</v>
      </c>
      <c r="J44" s="210" t="s">
        <v>10</v>
      </c>
      <c r="K44" s="210" t="s">
        <v>10</v>
      </c>
      <c r="L44" s="210" t="s">
        <v>10</v>
      </c>
    </row>
    <row r="45" spans="1:12" ht="28.5" x14ac:dyDescent="0.25">
      <c r="A45" s="210">
        <v>0</v>
      </c>
      <c r="B45" s="210">
        <v>100</v>
      </c>
      <c r="C45" s="211" t="s">
        <v>460</v>
      </c>
      <c r="D45" s="210">
        <v>100</v>
      </c>
      <c r="E45" s="210">
        <v>0</v>
      </c>
      <c r="F45" s="210">
        <v>0</v>
      </c>
      <c r="G45" s="210">
        <v>0</v>
      </c>
      <c r="H45" s="210">
        <v>100</v>
      </c>
      <c r="I45" s="210" t="s">
        <v>10</v>
      </c>
      <c r="J45" s="210" t="s">
        <v>10</v>
      </c>
      <c r="K45" s="210" t="s">
        <v>10</v>
      </c>
      <c r="L45" s="210" t="s">
        <v>10</v>
      </c>
    </row>
    <row r="46" spans="1:12" x14ac:dyDescent="0.25">
      <c r="A46" s="210">
        <v>0</v>
      </c>
      <c r="B46" s="210">
        <v>100</v>
      </c>
      <c r="C46" s="212" t="s">
        <v>461</v>
      </c>
      <c r="D46" s="210">
        <v>100</v>
      </c>
      <c r="E46" s="210">
        <v>0</v>
      </c>
      <c r="F46" s="210">
        <v>0</v>
      </c>
      <c r="G46" s="210">
        <v>0</v>
      </c>
      <c r="H46" s="210">
        <v>100</v>
      </c>
      <c r="I46" s="210" t="s">
        <v>10</v>
      </c>
      <c r="J46" s="210" t="s">
        <v>10</v>
      </c>
      <c r="K46" s="210" t="s">
        <v>10</v>
      </c>
      <c r="L46" s="210" t="s">
        <v>10</v>
      </c>
    </row>
    <row r="47" spans="1:12" x14ac:dyDescent="0.25">
      <c r="A47" s="210">
        <v>16111</v>
      </c>
      <c r="B47" s="210">
        <v>20715</v>
      </c>
      <c r="C47" s="211" t="s">
        <v>355</v>
      </c>
      <c r="D47" s="210">
        <v>19005</v>
      </c>
      <c r="E47" s="210">
        <v>16778</v>
      </c>
      <c r="F47" s="210">
        <v>2227</v>
      </c>
      <c r="G47" s="210">
        <v>0</v>
      </c>
      <c r="H47" s="210">
        <v>0</v>
      </c>
      <c r="I47" s="210" t="s">
        <v>10</v>
      </c>
      <c r="J47" s="210" t="s">
        <v>10</v>
      </c>
      <c r="K47" s="210" t="s">
        <v>10</v>
      </c>
      <c r="L47" s="210" t="s">
        <v>10</v>
      </c>
    </row>
    <row r="48" spans="1:12" x14ac:dyDescent="0.25">
      <c r="A48" s="210">
        <v>16111</v>
      </c>
      <c r="B48" s="210">
        <v>20715</v>
      </c>
      <c r="C48" s="212" t="s">
        <v>358</v>
      </c>
      <c r="D48" s="210">
        <v>19005</v>
      </c>
      <c r="E48" s="210">
        <v>16778</v>
      </c>
      <c r="F48" s="210">
        <v>2227</v>
      </c>
      <c r="G48" s="210">
        <v>0</v>
      </c>
      <c r="H48" s="210">
        <v>0</v>
      </c>
      <c r="I48" s="210" t="s">
        <v>10</v>
      </c>
      <c r="J48" s="210" t="s">
        <v>10</v>
      </c>
      <c r="K48" s="210" t="s">
        <v>10</v>
      </c>
      <c r="L48" s="210" t="s">
        <v>10</v>
      </c>
    </row>
    <row r="49" spans="1:12" x14ac:dyDescent="0.25">
      <c r="A49" s="210">
        <v>3866155</v>
      </c>
      <c r="B49" s="210">
        <v>4040117</v>
      </c>
      <c r="C49" s="211" t="s">
        <v>571</v>
      </c>
      <c r="D49" s="210">
        <v>4034698</v>
      </c>
      <c r="E49" s="210">
        <v>2636193</v>
      </c>
      <c r="F49" s="210">
        <v>1393768</v>
      </c>
      <c r="G49" s="210">
        <v>0</v>
      </c>
      <c r="H49" s="210">
        <v>4737</v>
      </c>
      <c r="I49" s="210" t="s">
        <v>10</v>
      </c>
      <c r="J49" s="210" t="s">
        <v>10</v>
      </c>
      <c r="K49" s="210" t="s">
        <v>10</v>
      </c>
      <c r="L49" s="210" t="s">
        <v>10</v>
      </c>
    </row>
    <row r="50" spans="1:12" x14ac:dyDescent="0.25">
      <c r="A50" s="213" t="s">
        <v>10</v>
      </c>
      <c r="B50" s="213" t="s">
        <v>10</v>
      </c>
      <c r="C50" s="214" t="s">
        <v>10</v>
      </c>
      <c r="D50" s="215" t="s">
        <v>10</v>
      </c>
      <c r="E50" s="213" t="s">
        <v>10</v>
      </c>
      <c r="F50" s="213" t="s">
        <v>10</v>
      </c>
      <c r="G50" s="213" t="s">
        <v>10</v>
      </c>
      <c r="H50" s="213" t="s">
        <v>10</v>
      </c>
      <c r="I50" s="213" t="s">
        <v>10</v>
      </c>
      <c r="J50" s="213" t="s">
        <v>10</v>
      </c>
      <c r="K50" s="213" t="s">
        <v>10</v>
      </c>
      <c r="L50" s="213" t="s">
        <v>10</v>
      </c>
    </row>
    <row r="51" spans="1:12" x14ac:dyDescent="0.25">
      <c r="A51" s="349" t="s">
        <v>572</v>
      </c>
      <c r="B51" s="350"/>
      <c r="C51" s="350"/>
      <c r="D51" s="350"/>
      <c r="E51" s="350"/>
      <c r="F51" s="350"/>
      <c r="G51" s="350"/>
      <c r="H51" s="350"/>
      <c r="I51" s="350"/>
      <c r="J51" s="350"/>
      <c r="K51" s="350"/>
      <c r="L51" s="350"/>
    </row>
    <row r="52" spans="1:12" x14ac:dyDescent="0.25">
      <c r="A52" s="349" t="s">
        <v>573</v>
      </c>
      <c r="B52" s="350"/>
      <c r="C52" s="350"/>
      <c r="D52" s="350"/>
      <c r="E52" s="350"/>
      <c r="F52" s="350"/>
      <c r="G52" s="350"/>
      <c r="H52" s="350"/>
      <c r="I52" s="350"/>
      <c r="J52" s="350"/>
      <c r="K52" s="350"/>
      <c r="L52" s="350"/>
    </row>
    <row r="53" spans="1:12" x14ac:dyDescent="0.25">
      <c r="A53" s="349" t="s">
        <v>573</v>
      </c>
      <c r="B53" s="350"/>
      <c r="C53" s="350"/>
      <c r="D53" s="350"/>
      <c r="E53" s="350"/>
      <c r="F53" s="350"/>
      <c r="G53" s="350"/>
      <c r="H53" s="350"/>
      <c r="I53" s="350"/>
      <c r="J53" s="350"/>
      <c r="K53" s="350"/>
      <c r="L53" s="350"/>
    </row>
    <row r="54" spans="1:12" x14ac:dyDescent="0.25">
      <c r="A54" s="349" t="s">
        <v>573</v>
      </c>
      <c r="B54" s="350"/>
      <c r="C54" s="350"/>
      <c r="D54" s="350"/>
      <c r="E54" s="350"/>
      <c r="F54" s="350"/>
      <c r="G54" s="350"/>
      <c r="H54" s="350"/>
      <c r="I54" s="350"/>
      <c r="J54" s="350"/>
      <c r="K54" s="350"/>
      <c r="L54" s="350"/>
    </row>
    <row r="55" spans="1:12" x14ac:dyDescent="0.25">
      <c r="A55" s="349" t="s">
        <v>573</v>
      </c>
      <c r="B55" s="350"/>
      <c r="C55" s="350"/>
      <c r="D55" s="350"/>
      <c r="E55" s="350"/>
      <c r="F55" s="350"/>
      <c r="G55" s="350"/>
      <c r="H55" s="350"/>
      <c r="I55" s="350"/>
      <c r="J55" s="350"/>
      <c r="K55" s="350"/>
      <c r="L55" s="350"/>
    </row>
  </sheetData>
  <sheetProtection selectLockedCells="1" selectUnlockedCells="1"/>
  <mergeCells count="18">
    <mergeCell ref="A51:L51"/>
    <mergeCell ref="A52:L52"/>
    <mergeCell ref="A53:L53"/>
    <mergeCell ref="A54:L54"/>
    <mergeCell ref="A55:L55"/>
    <mergeCell ref="A4:F4"/>
    <mergeCell ref="G4:L4"/>
    <mergeCell ref="A5:L5"/>
    <mergeCell ref="A6:A7"/>
    <mergeCell ref="B6:B7"/>
    <mergeCell ref="C6:C7"/>
    <mergeCell ref="D6:L6"/>
    <mergeCell ref="A1:F1"/>
    <mergeCell ref="G1:L1"/>
    <mergeCell ref="A2:F2"/>
    <mergeCell ref="G2:L2"/>
    <mergeCell ref="A3:F3"/>
    <mergeCell ref="G3:L3"/>
  </mergeCells>
  <phoneticPr fontId="2" type="noConversion"/>
  <printOptions horizontalCentered="1"/>
  <pageMargins left="0.59027777777777779" right="0.59027777777777779" top="0.59027777777777779" bottom="0.59027777777777779" header="0.51180555555555551" footer="0.51180555555555551"/>
  <pageSetup paperSize="9" firstPageNumber="0"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BE8E-A93B-400E-9CD3-405336B2AAF5}">
  <dimension ref="A1:I10"/>
  <sheetViews>
    <sheetView workbookViewId="0">
      <selection activeCell="A10" sqref="A10"/>
    </sheetView>
  </sheetViews>
  <sheetFormatPr defaultRowHeight="16.5" x14ac:dyDescent="0.25"/>
  <cols>
    <col min="1" max="1" width="16.625" style="216" customWidth="1"/>
    <col min="2" max="2" width="4.25" style="216" customWidth="1"/>
    <col min="3" max="3" width="6.625" style="216" customWidth="1"/>
    <col min="4" max="4" width="12.625" style="216" customWidth="1"/>
    <col min="5" max="5" width="6.625" style="216" customWidth="1"/>
    <col min="6" max="6" width="12.625" style="216" customWidth="1"/>
    <col min="7" max="7" width="6.625" style="216" customWidth="1"/>
    <col min="8" max="8" width="12.625" style="216" customWidth="1"/>
    <col min="9" max="9" width="11.625" style="216" customWidth="1"/>
    <col min="10" max="16384" width="9" style="216"/>
  </cols>
  <sheetData>
    <row r="1" spans="1:9" ht="19.5" customHeight="1" x14ac:dyDescent="0.25">
      <c r="A1" s="352" t="s">
        <v>7</v>
      </c>
      <c r="B1" s="353"/>
      <c r="C1" s="353"/>
      <c r="D1" s="353"/>
      <c r="E1" s="353"/>
      <c r="F1" s="353"/>
      <c r="G1" s="353"/>
      <c r="H1" s="353"/>
      <c r="I1" s="353"/>
    </row>
    <row r="2" spans="1:9" ht="19.5" x14ac:dyDescent="0.25">
      <c r="A2" s="352" t="s">
        <v>8</v>
      </c>
      <c r="B2" s="353"/>
      <c r="C2" s="353"/>
      <c r="D2" s="353"/>
      <c r="E2" s="353"/>
      <c r="F2" s="353"/>
      <c r="G2" s="353"/>
      <c r="H2" s="353"/>
      <c r="I2" s="353"/>
    </row>
    <row r="3" spans="1:9" ht="21" x14ac:dyDescent="0.25">
      <c r="A3" s="354" t="s">
        <v>574</v>
      </c>
      <c r="B3" s="355"/>
      <c r="C3" s="355"/>
      <c r="D3" s="355"/>
      <c r="E3" s="355"/>
      <c r="F3" s="355"/>
      <c r="G3" s="355"/>
      <c r="H3" s="355"/>
      <c r="I3" s="355"/>
    </row>
    <row r="4" spans="1:9" ht="16.5" customHeight="1" x14ac:dyDescent="0.25">
      <c r="A4" s="356" t="s">
        <v>9</v>
      </c>
      <c r="B4" s="356"/>
      <c r="C4" s="356"/>
      <c r="D4" s="356"/>
      <c r="E4" s="356"/>
      <c r="F4" s="356"/>
      <c r="G4" s="356"/>
      <c r="H4" s="356"/>
      <c r="I4" s="356"/>
    </row>
    <row r="5" spans="1:9" ht="16.5" customHeight="1" x14ac:dyDescent="0.25">
      <c r="A5" s="357" t="s">
        <v>0</v>
      </c>
      <c r="B5" s="357"/>
      <c r="C5" s="357"/>
      <c r="D5" s="357"/>
      <c r="E5" s="357"/>
      <c r="F5" s="357"/>
      <c r="G5" s="357"/>
      <c r="H5" s="357"/>
      <c r="I5" s="357"/>
    </row>
    <row r="6" spans="1:9" x14ac:dyDescent="0.25">
      <c r="A6" s="351" t="s">
        <v>125</v>
      </c>
      <c r="B6" s="358" t="s">
        <v>153</v>
      </c>
      <c r="C6" s="351" t="s">
        <v>575</v>
      </c>
      <c r="D6" s="351"/>
      <c r="E6" s="351" t="s">
        <v>576</v>
      </c>
      <c r="F6" s="351"/>
      <c r="G6" s="351" t="s">
        <v>577</v>
      </c>
      <c r="H6" s="351"/>
      <c r="I6" s="351" t="s">
        <v>578</v>
      </c>
    </row>
    <row r="7" spans="1:9" ht="18.75" customHeight="1" x14ac:dyDescent="0.25">
      <c r="A7" s="351"/>
      <c r="B7" s="358"/>
      <c r="C7" s="217" t="s">
        <v>468</v>
      </c>
      <c r="D7" s="217" t="s">
        <v>579</v>
      </c>
      <c r="E7" s="217" t="s">
        <v>468</v>
      </c>
      <c r="F7" s="217" t="s">
        <v>156</v>
      </c>
      <c r="G7" s="217" t="s">
        <v>468</v>
      </c>
      <c r="H7" s="217" t="s">
        <v>579</v>
      </c>
      <c r="I7" s="351"/>
    </row>
    <row r="8" spans="1:9" ht="66" x14ac:dyDescent="0.25">
      <c r="A8" s="218" t="s">
        <v>580</v>
      </c>
      <c r="B8" s="219" t="s">
        <v>581</v>
      </c>
      <c r="C8" s="220" t="s">
        <v>23</v>
      </c>
      <c r="D8" s="220" t="s">
        <v>23</v>
      </c>
      <c r="E8" s="220" t="s">
        <v>582</v>
      </c>
      <c r="F8" s="220" t="s">
        <v>583</v>
      </c>
      <c r="G8" s="220" t="s">
        <v>582</v>
      </c>
      <c r="H8" s="220" t="s">
        <v>583</v>
      </c>
      <c r="I8" s="221" t="s">
        <v>584</v>
      </c>
    </row>
    <row r="9" spans="1:9" ht="82.5" x14ac:dyDescent="0.25">
      <c r="A9" s="222" t="s">
        <v>585</v>
      </c>
      <c r="B9" s="223" t="s">
        <v>581</v>
      </c>
      <c r="C9" s="224" t="s">
        <v>23</v>
      </c>
      <c r="D9" s="224" t="s">
        <v>23</v>
      </c>
      <c r="E9" s="224" t="s">
        <v>582</v>
      </c>
      <c r="F9" s="224" t="s">
        <v>586</v>
      </c>
      <c r="G9" s="224" t="s">
        <v>582</v>
      </c>
      <c r="H9" s="224" t="s">
        <v>586</v>
      </c>
      <c r="I9" s="225" t="s">
        <v>587</v>
      </c>
    </row>
    <row r="10" spans="1:9" x14ac:dyDescent="0.25">
      <c r="A10" s="216" t="s">
        <v>588</v>
      </c>
    </row>
  </sheetData>
  <mergeCells count="11">
    <mergeCell ref="I6:I7"/>
    <mergeCell ref="A1:I1"/>
    <mergeCell ref="A2:I2"/>
    <mergeCell ref="A3:I3"/>
    <mergeCell ref="A4:I4"/>
    <mergeCell ref="A5:I5"/>
    <mergeCell ref="A6:A7"/>
    <mergeCell ref="B6:B7"/>
    <mergeCell ref="C6:D6"/>
    <mergeCell ref="E6:F6"/>
    <mergeCell ref="G6:H6"/>
  </mergeCells>
  <phoneticPr fontId="2" type="noConversion"/>
  <pageMargins left="0.59055118110236227" right="0.59055118110236227" top="0.59055118110236227" bottom="0.59055118110236227"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53769-C2DF-4187-ABEE-E79C97AE23F9}">
  <dimension ref="A1:E28"/>
  <sheetViews>
    <sheetView workbookViewId="0">
      <selection sqref="A1:E1"/>
    </sheetView>
  </sheetViews>
  <sheetFormatPr defaultRowHeight="16.5" x14ac:dyDescent="0.25"/>
  <cols>
    <col min="1" max="1" width="14.625" style="153" customWidth="1"/>
    <col min="2" max="2" width="31.625" style="153" customWidth="1"/>
    <col min="3" max="5" width="14.625" style="153" customWidth="1"/>
    <col min="6" max="16384" width="9" style="153"/>
  </cols>
  <sheetData>
    <row r="1" spans="1:5" s="226" customFormat="1" ht="19.5" x14ac:dyDescent="0.25">
      <c r="A1" s="283" t="s">
        <v>7</v>
      </c>
      <c r="B1" s="284"/>
      <c r="C1" s="284"/>
      <c r="D1" s="284"/>
      <c r="E1" s="284"/>
    </row>
    <row r="2" spans="1:5" s="226" customFormat="1" ht="19.5" x14ac:dyDescent="0.25">
      <c r="A2" s="283" t="s">
        <v>8</v>
      </c>
      <c r="B2" s="284"/>
      <c r="C2" s="284"/>
      <c r="D2" s="284"/>
      <c r="E2" s="284"/>
    </row>
    <row r="3" spans="1:5" s="175" customFormat="1" ht="21" x14ac:dyDescent="0.25">
      <c r="A3" s="285" t="s">
        <v>589</v>
      </c>
      <c r="B3" s="285"/>
      <c r="C3" s="285"/>
      <c r="D3" s="285"/>
      <c r="E3" s="285"/>
    </row>
    <row r="4" spans="1:5" x14ac:dyDescent="0.25">
      <c r="A4" s="287" t="s">
        <v>590</v>
      </c>
      <c r="B4" s="287"/>
      <c r="C4" s="287"/>
      <c r="D4" s="287"/>
      <c r="E4" s="287"/>
    </row>
    <row r="5" spans="1:5" x14ac:dyDescent="0.25">
      <c r="A5" s="288" t="s">
        <v>151</v>
      </c>
      <c r="B5" s="288"/>
      <c r="C5" s="288"/>
      <c r="D5" s="288"/>
      <c r="E5" s="288"/>
    </row>
    <row r="6" spans="1:5" ht="36" customHeight="1" x14ac:dyDescent="0.25">
      <c r="A6" s="154" t="s">
        <v>591</v>
      </c>
      <c r="B6" s="155" t="s">
        <v>592</v>
      </c>
      <c r="C6" s="154" t="s">
        <v>593</v>
      </c>
      <c r="D6" s="154" t="s">
        <v>594</v>
      </c>
      <c r="E6" s="155" t="s">
        <v>4</v>
      </c>
    </row>
    <row r="7" spans="1:5" x14ac:dyDescent="0.25">
      <c r="A7" s="178" t="s">
        <v>595</v>
      </c>
      <c r="B7" s="227" t="s">
        <v>596</v>
      </c>
      <c r="C7" s="178" t="s">
        <v>597</v>
      </c>
      <c r="D7" s="178" t="s">
        <v>598</v>
      </c>
      <c r="E7" s="228" t="s">
        <v>599</v>
      </c>
    </row>
    <row r="8" spans="1:5" ht="16.149999999999999" customHeight="1" x14ac:dyDescent="0.25">
      <c r="A8" s="178" t="s">
        <v>600</v>
      </c>
      <c r="B8" s="227" t="s">
        <v>601</v>
      </c>
      <c r="C8" s="178" t="s">
        <v>602</v>
      </c>
      <c r="D8" s="178" t="s">
        <v>603</v>
      </c>
      <c r="E8" s="228" t="s">
        <v>604</v>
      </c>
    </row>
    <row r="9" spans="1:5" ht="16.149999999999999" customHeight="1" x14ac:dyDescent="0.25">
      <c r="A9" s="178" t="s">
        <v>605</v>
      </c>
      <c r="B9" s="227" t="s">
        <v>606</v>
      </c>
      <c r="C9" s="178" t="s">
        <v>149</v>
      </c>
      <c r="D9" s="178" t="s">
        <v>147</v>
      </c>
      <c r="E9" s="228" t="s">
        <v>145</v>
      </c>
    </row>
    <row r="10" spans="1:5" ht="16.149999999999999" customHeight="1" x14ac:dyDescent="0.25">
      <c r="A10" s="178" t="s">
        <v>607</v>
      </c>
      <c r="B10" s="227" t="s">
        <v>608</v>
      </c>
      <c r="C10" s="178" t="s">
        <v>609</v>
      </c>
      <c r="D10" s="178" t="s">
        <v>610</v>
      </c>
      <c r="E10" s="228" t="s">
        <v>611</v>
      </c>
    </row>
    <row r="11" spans="1:5" ht="16.149999999999999" customHeight="1" x14ac:dyDescent="0.25">
      <c r="A11" s="178" t="s">
        <v>612</v>
      </c>
      <c r="B11" s="227" t="s">
        <v>613</v>
      </c>
      <c r="C11" s="178" t="s">
        <v>614</v>
      </c>
      <c r="D11" s="178" t="s">
        <v>615</v>
      </c>
      <c r="E11" s="228" t="s">
        <v>616</v>
      </c>
    </row>
    <row r="12" spans="1:5" ht="16.149999999999999" customHeight="1" x14ac:dyDescent="0.25">
      <c r="A12" s="178" t="s">
        <v>617</v>
      </c>
      <c r="B12" s="227" t="s">
        <v>618</v>
      </c>
      <c r="C12" s="178" t="s">
        <v>617</v>
      </c>
      <c r="D12" s="178" t="s">
        <v>617</v>
      </c>
      <c r="E12" s="228" t="s">
        <v>23</v>
      </c>
    </row>
    <row r="13" spans="1:5" ht="16.149999999999999" customHeight="1" x14ac:dyDescent="0.25">
      <c r="A13" s="178" t="s">
        <v>617</v>
      </c>
      <c r="B13" s="227" t="s">
        <v>619</v>
      </c>
      <c r="C13" s="178" t="s">
        <v>617</v>
      </c>
      <c r="D13" s="178" t="s">
        <v>617</v>
      </c>
      <c r="E13" s="228" t="s">
        <v>23</v>
      </c>
    </row>
    <row r="14" spans="1:5" ht="16.149999999999999" customHeight="1" x14ac:dyDescent="0.25">
      <c r="A14" s="178" t="s">
        <v>620</v>
      </c>
      <c r="B14" s="227" t="s">
        <v>621</v>
      </c>
      <c r="C14" s="178" t="s">
        <v>622</v>
      </c>
      <c r="D14" s="178" t="s">
        <v>623</v>
      </c>
      <c r="E14" s="228" t="s">
        <v>624</v>
      </c>
    </row>
    <row r="15" spans="1:5" ht="16.149999999999999" customHeight="1" x14ac:dyDescent="0.25">
      <c r="A15" s="178" t="s">
        <v>620</v>
      </c>
      <c r="B15" s="227" t="s">
        <v>625</v>
      </c>
      <c r="C15" s="178" t="s">
        <v>622</v>
      </c>
      <c r="D15" s="178" t="s">
        <v>623</v>
      </c>
      <c r="E15" s="228" t="s">
        <v>624</v>
      </c>
    </row>
    <row r="16" spans="1:5" ht="16.149999999999999" customHeight="1" x14ac:dyDescent="0.25">
      <c r="A16" s="178" t="s">
        <v>595</v>
      </c>
      <c r="B16" s="227" t="s">
        <v>626</v>
      </c>
      <c r="C16" s="178" t="s">
        <v>597</v>
      </c>
      <c r="D16" s="178" t="s">
        <v>598</v>
      </c>
      <c r="E16" s="228" t="s">
        <v>599</v>
      </c>
    </row>
    <row r="17" spans="1:5" ht="16.149999999999999" customHeight="1" x14ac:dyDescent="0.25">
      <c r="A17" s="178" t="s">
        <v>627</v>
      </c>
      <c r="B17" s="227" t="s">
        <v>628</v>
      </c>
      <c r="C17" s="178" t="s">
        <v>629</v>
      </c>
      <c r="D17" s="178" t="s">
        <v>630</v>
      </c>
      <c r="E17" s="228" t="s">
        <v>631</v>
      </c>
    </row>
    <row r="18" spans="1:5" ht="16.149999999999999" customHeight="1" x14ac:dyDescent="0.25">
      <c r="A18" s="178" t="s">
        <v>632</v>
      </c>
      <c r="B18" s="227" t="s">
        <v>633</v>
      </c>
      <c r="C18" s="178" t="s">
        <v>634</v>
      </c>
      <c r="D18" s="178" t="s">
        <v>635</v>
      </c>
      <c r="E18" s="228" t="s">
        <v>636</v>
      </c>
    </row>
    <row r="19" spans="1:5" ht="16.149999999999999" customHeight="1" x14ac:dyDescent="0.25">
      <c r="A19" s="178" t="s">
        <v>637</v>
      </c>
      <c r="B19" s="227" t="s">
        <v>638</v>
      </c>
      <c r="C19" s="178" t="s">
        <v>639</v>
      </c>
      <c r="D19" s="178" t="s">
        <v>640</v>
      </c>
      <c r="E19" s="228" t="s">
        <v>636</v>
      </c>
    </row>
    <row r="20" spans="1:5" ht="16.149999999999999" customHeight="1" x14ac:dyDescent="0.25">
      <c r="A20" s="178" t="s">
        <v>641</v>
      </c>
      <c r="B20" s="227" t="s">
        <v>642</v>
      </c>
      <c r="C20" s="178" t="s">
        <v>641</v>
      </c>
      <c r="D20" s="178" t="s">
        <v>641</v>
      </c>
      <c r="E20" s="228" t="s">
        <v>23</v>
      </c>
    </row>
    <row r="21" spans="1:5" ht="16.149999999999999" customHeight="1" x14ac:dyDescent="0.25">
      <c r="A21" s="178" t="s">
        <v>643</v>
      </c>
      <c r="B21" s="227" t="s">
        <v>644</v>
      </c>
      <c r="C21" s="178" t="s">
        <v>645</v>
      </c>
      <c r="D21" s="178" t="s">
        <v>646</v>
      </c>
      <c r="E21" s="228" t="s">
        <v>140</v>
      </c>
    </row>
    <row r="22" spans="1:5" ht="16.149999999999999" customHeight="1" x14ac:dyDescent="0.25">
      <c r="A22" s="178" t="s">
        <v>643</v>
      </c>
      <c r="B22" s="227" t="s">
        <v>647</v>
      </c>
      <c r="C22" s="178" t="s">
        <v>645</v>
      </c>
      <c r="D22" s="178" t="s">
        <v>646</v>
      </c>
      <c r="E22" s="228" t="s">
        <v>140</v>
      </c>
    </row>
    <row r="23" spans="1:5" ht="16.149999999999999" customHeight="1" x14ac:dyDescent="0.25">
      <c r="A23" s="178" t="s">
        <v>117</v>
      </c>
      <c r="B23" s="227" t="s">
        <v>648</v>
      </c>
      <c r="C23" s="178" t="s">
        <v>119</v>
      </c>
      <c r="D23" s="178" t="s">
        <v>113</v>
      </c>
      <c r="E23" s="228" t="s">
        <v>108</v>
      </c>
    </row>
    <row r="24" spans="1:5" ht="16.149999999999999" customHeight="1" x14ac:dyDescent="0.25">
      <c r="A24" s="178" t="s">
        <v>117</v>
      </c>
      <c r="B24" s="227" t="s">
        <v>649</v>
      </c>
      <c r="C24" s="178" t="s">
        <v>119</v>
      </c>
      <c r="D24" s="178" t="s">
        <v>113</v>
      </c>
      <c r="E24" s="228" t="s">
        <v>108</v>
      </c>
    </row>
    <row r="25" spans="1:5" ht="16.149999999999999" customHeight="1" x14ac:dyDescent="0.25">
      <c r="A25" s="178" t="s">
        <v>117</v>
      </c>
      <c r="B25" s="227" t="s">
        <v>650</v>
      </c>
      <c r="C25" s="178" t="s">
        <v>119</v>
      </c>
      <c r="D25" s="178" t="s">
        <v>113</v>
      </c>
      <c r="E25" s="228" t="s">
        <v>108</v>
      </c>
    </row>
    <row r="26" spans="1:5" ht="16.149999999999999" customHeight="1" x14ac:dyDescent="0.25">
      <c r="A26" s="181" t="s">
        <v>595</v>
      </c>
      <c r="B26" s="229" t="s">
        <v>651</v>
      </c>
      <c r="C26" s="181" t="s">
        <v>597</v>
      </c>
      <c r="D26" s="181" t="s">
        <v>598</v>
      </c>
      <c r="E26" s="230" t="s">
        <v>599</v>
      </c>
    </row>
    <row r="27" spans="1:5" x14ac:dyDescent="0.25">
      <c r="A27" s="359" t="s">
        <v>652</v>
      </c>
      <c r="B27" s="359"/>
      <c r="C27" s="359"/>
      <c r="D27" s="359"/>
      <c r="E27" s="359"/>
    </row>
    <row r="28" spans="1:5" x14ac:dyDescent="0.25">
      <c r="A28" s="360"/>
      <c r="B28" s="360"/>
      <c r="C28" s="360"/>
      <c r="D28" s="360"/>
      <c r="E28" s="360"/>
    </row>
  </sheetData>
  <mergeCells count="6">
    <mergeCell ref="A27:E28"/>
    <mergeCell ref="A1:E1"/>
    <mergeCell ref="A2:E2"/>
    <mergeCell ref="A3:E3"/>
    <mergeCell ref="A4:E4"/>
    <mergeCell ref="A5:E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F74AE-614C-4B0E-85AF-8B577E48149E}">
  <dimension ref="A1:J31"/>
  <sheetViews>
    <sheetView workbookViewId="0">
      <selection sqref="A1:J1"/>
    </sheetView>
  </sheetViews>
  <sheetFormatPr defaultRowHeight="16.5" x14ac:dyDescent="0.25"/>
  <cols>
    <col min="1" max="1" width="12" style="153" customWidth="1"/>
    <col min="2" max="2" width="9.5" style="153" customWidth="1"/>
    <col min="3" max="3" width="11.5" style="153" customWidth="1"/>
    <col min="4" max="4" width="10.5" style="153" customWidth="1"/>
    <col min="5" max="5" width="5.75" style="153" customWidth="1"/>
    <col min="6" max="6" width="9.75" style="153" customWidth="1"/>
    <col min="7" max="7" width="5.75" style="153" customWidth="1"/>
    <col min="8" max="8" width="14.625" style="153" customWidth="1"/>
    <col min="9" max="9" width="11.25" style="153" customWidth="1"/>
    <col min="10" max="10" width="10.375" style="153" customWidth="1"/>
    <col min="11" max="16384" width="9" style="153"/>
  </cols>
  <sheetData>
    <row r="1" spans="1:10" s="231" customFormat="1" ht="19.5" x14ac:dyDescent="0.3">
      <c r="A1" s="364" t="s">
        <v>7</v>
      </c>
      <c r="B1" s="364"/>
      <c r="C1" s="364"/>
      <c r="D1" s="364"/>
      <c r="E1" s="364"/>
      <c r="F1" s="364"/>
      <c r="G1" s="364"/>
      <c r="H1" s="364"/>
      <c r="I1" s="364"/>
      <c r="J1" s="364"/>
    </row>
    <row r="2" spans="1:10" ht="19.5" x14ac:dyDescent="0.3">
      <c r="A2" s="364" t="s">
        <v>8</v>
      </c>
      <c r="B2" s="364"/>
      <c r="C2" s="364"/>
      <c r="D2" s="364"/>
      <c r="E2" s="364"/>
      <c r="F2" s="364"/>
      <c r="G2" s="364"/>
      <c r="H2" s="364"/>
      <c r="I2" s="364"/>
      <c r="J2" s="364"/>
    </row>
    <row r="3" spans="1:10" ht="21" x14ac:dyDescent="0.3">
      <c r="A3" s="365" t="s">
        <v>653</v>
      </c>
      <c r="B3" s="366"/>
      <c r="C3" s="366"/>
      <c r="D3" s="366"/>
      <c r="E3" s="366"/>
      <c r="F3" s="366"/>
      <c r="G3" s="366"/>
      <c r="H3" s="366"/>
      <c r="I3" s="366"/>
      <c r="J3" s="366"/>
    </row>
    <row r="4" spans="1:10" x14ac:dyDescent="0.25">
      <c r="A4" s="232"/>
      <c r="B4" s="232"/>
      <c r="C4" s="367" t="s">
        <v>9</v>
      </c>
      <c r="D4" s="368"/>
      <c r="E4" s="368"/>
      <c r="F4" s="368"/>
      <c r="G4" s="368"/>
      <c r="H4" s="368"/>
      <c r="I4" s="369" t="s">
        <v>654</v>
      </c>
      <c r="J4" s="369"/>
    </row>
    <row r="5" spans="1:10" ht="30.6" customHeight="1" x14ac:dyDescent="0.25">
      <c r="A5" s="362" t="s">
        <v>655</v>
      </c>
      <c r="B5" s="363" t="s">
        <v>656</v>
      </c>
      <c r="C5" s="363" t="s">
        <v>657</v>
      </c>
      <c r="D5" s="362" t="s">
        <v>658</v>
      </c>
      <c r="E5" s="362"/>
      <c r="F5" s="362"/>
      <c r="G5" s="362"/>
      <c r="H5" s="362"/>
      <c r="I5" s="363" t="s">
        <v>659</v>
      </c>
      <c r="J5" s="361" t="s">
        <v>660</v>
      </c>
    </row>
    <row r="6" spans="1:10" ht="30.6" customHeight="1" x14ac:dyDescent="0.25">
      <c r="A6" s="362"/>
      <c r="B6" s="363"/>
      <c r="C6" s="363"/>
      <c r="D6" s="362" t="s">
        <v>661</v>
      </c>
      <c r="E6" s="362"/>
      <c r="F6" s="362" t="s">
        <v>662</v>
      </c>
      <c r="G6" s="362"/>
      <c r="H6" s="363" t="s">
        <v>663</v>
      </c>
      <c r="I6" s="363"/>
      <c r="J6" s="361"/>
    </row>
    <row r="7" spans="1:10" ht="30.6" customHeight="1" x14ac:dyDescent="0.25">
      <c r="A7" s="362"/>
      <c r="B7" s="363"/>
      <c r="C7" s="363"/>
      <c r="D7" s="233" t="s">
        <v>156</v>
      </c>
      <c r="E7" s="233" t="s">
        <v>664</v>
      </c>
      <c r="F7" s="233" t="s">
        <v>156</v>
      </c>
      <c r="G7" s="233" t="s">
        <v>664</v>
      </c>
      <c r="H7" s="362"/>
      <c r="I7" s="363"/>
      <c r="J7" s="361"/>
    </row>
    <row r="8" spans="1:10" ht="60" customHeight="1" x14ac:dyDescent="0.25">
      <c r="A8" s="234" t="s">
        <v>665</v>
      </c>
      <c r="B8" s="235" t="s">
        <v>666</v>
      </c>
      <c r="C8" s="235" t="s">
        <v>23</v>
      </c>
      <c r="D8" s="235" t="s">
        <v>23</v>
      </c>
      <c r="E8" s="236" t="s">
        <v>10</v>
      </c>
      <c r="F8" s="235" t="s">
        <v>23</v>
      </c>
      <c r="G8" s="236" t="s">
        <v>10</v>
      </c>
      <c r="H8" s="242" t="s">
        <v>10</v>
      </c>
      <c r="I8" s="235" t="s">
        <v>23</v>
      </c>
      <c r="J8" s="235" t="s">
        <v>666</v>
      </c>
    </row>
    <row r="9" spans="1:10" ht="60" customHeight="1" x14ac:dyDescent="0.25">
      <c r="A9" s="234" t="s">
        <v>667</v>
      </c>
      <c r="B9" s="235" t="s">
        <v>668</v>
      </c>
      <c r="C9" s="235" t="s">
        <v>669</v>
      </c>
      <c r="D9" s="235" t="s">
        <v>670</v>
      </c>
      <c r="E9" s="236" t="s">
        <v>671</v>
      </c>
      <c r="F9" s="235" t="s">
        <v>23</v>
      </c>
      <c r="G9" s="236" t="s">
        <v>10</v>
      </c>
      <c r="H9" s="242" t="s">
        <v>672</v>
      </c>
      <c r="I9" s="235" t="s">
        <v>673</v>
      </c>
      <c r="J9" s="235" t="s">
        <v>674</v>
      </c>
    </row>
    <row r="10" spans="1:10" ht="60" customHeight="1" x14ac:dyDescent="0.25">
      <c r="A10" s="234" t="s">
        <v>675</v>
      </c>
      <c r="B10" s="235" t="s">
        <v>676</v>
      </c>
      <c r="C10" s="235" t="s">
        <v>677</v>
      </c>
      <c r="D10" s="235" t="s">
        <v>678</v>
      </c>
      <c r="E10" s="236" t="s">
        <v>671</v>
      </c>
      <c r="F10" s="235" t="s">
        <v>679</v>
      </c>
      <c r="G10" s="236" t="s">
        <v>680</v>
      </c>
      <c r="H10" s="242" t="s">
        <v>681</v>
      </c>
      <c r="I10" s="235" t="s">
        <v>682</v>
      </c>
      <c r="J10" s="235" t="s">
        <v>683</v>
      </c>
    </row>
    <row r="11" spans="1:10" ht="60" customHeight="1" x14ac:dyDescent="0.25">
      <c r="A11" s="234" t="s">
        <v>684</v>
      </c>
      <c r="B11" s="235" t="s">
        <v>685</v>
      </c>
      <c r="C11" s="235" t="s">
        <v>686</v>
      </c>
      <c r="D11" s="235" t="s">
        <v>687</v>
      </c>
      <c r="E11" s="236" t="s">
        <v>671</v>
      </c>
      <c r="F11" s="235" t="s">
        <v>688</v>
      </c>
      <c r="G11" s="236" t="s">
        <v>680</v>
      </c>
      <c r="H11" s="242" t="s">
        <v>689</v>
      </c>
      <c r="I11" s="235" t="s">
        <v>690</v>
      </c>
      <c r="J11" s="235" t="s">
        <v>691</v>
      </c>
    </row>
    <row r="12" spans="1:10" ht="60" customHeight="1" x14ac:dyDescent="0.25">
      <c r="A12" s="234" t="s">
        <v>692</v>
      </c>
      <c r="B12" s="235" t="s">
        <v>693</v>
      </c>
      <c r="C12" s="235" t="s">
        <v>694</v>
      </c>
      <c r="D12" s="235" t="s">
        <v>695</v>
      </c>
      <c r="E12" s="236" t="s">
        <v>671</v>
      </c>
      <c r="F12" s="235" t="s">
        <v>696</v>
      </c>
      <c r="G12" s="236" t="s">
        <v>680</v>
      </c>
      <c r="H12" s="242" t="s">
        <v>697</v>
      </c>
      <c r="I12" s="235" t="s">
        <v>698</v>
      </c>
      <c r="J12" s="235" t="s">
        <v>699</v>
      </c>
    </row>
    <row r="13" spans="1:10" ht="60" customHeight="1" x14ac:dyDescent="0.25">
      <c r="A13" s="234" t="s">
        <v>700</v>
      </c>
      <c r="B13" s="235" t="s">
        <v>701</v>
      </c>
      <c r="C13" s="235" t="s">
        <v>702</v>
      </c>
      <c r="D13" s="235" t="s">
        <v>703</v>
      </c>
      <c r="E13" s="236" t="s">
        <v>671</v>
      </c>
      <c r="F13" s="235" t="s">
        <v>704</v>
      </c>
      <c r="G13" s="236" t="s">
        <v>680</v>
      </c>
      <c r="H13" s="242" t="s">
        <v>705</v>
      </c>
      <c r="I13" s="235" t="s">
        <v>706</v>
      </c>
      <c r="J13" s="235" t="s">
        <v>707</v>
      </c>
    </row>
    <row r="14" spans="1:10" ht="60" customHeight="1" x14ac:dyDescent="0.25">
      <c r="A14" s="234" t="s">
        <v>708</v>
      </c>
      <c r="B14" s="235" t="s">
        <v>709</v>
      </c>
      <c r="C14" s="235" t="s">
        <v>23</v>
      </c>
      <c r="D14" s="235" t="s">
        <v>23</v>
      </c>
      <c r="E14" s="236" t="s">
        <v>10</v>
      </c>
      <c r="F14" s="235" t="s">
        <v>23</v>
      </c>
      <c r="G14" s="236" t="s">
        <v>10</v>
      </c>
      <c r="H14" s="242" t="s">
        <v>10</v>
      </c>
      <c r="I14" s="235" t="s">
        <v>23</v>
      </c>
      <c r="J14" s="235" t="s">
        <v>709</v>
      </c>
    </row>
    <row r="15" spans="1:10" ht="60" customHeight="1" x14ac:dyDescent="0.25">
      <c r="A15" s="234" t="s">
        <v>710</v>
      </c>
      <c r="B15" s="235" t="s">
        <v>711</v>
      </c>
      <c r="C15" s="235" t="s">
        <v>23</v>
      </c>
      <c r="D15" s="235" t="s">
        <v>712</v>
      </c>
      <c r="E15" s="236" t="s">
        <v>671</v>
      </c>
      <c r="F15" s="235" t="s">
        <v>713</v>
      </c>
      <c r="G15" s="236" t="s">
        <v>714</v>
      </c>
      <c r="H15" s="242" t="s">
        <v>715</v>
      </c>
      <c r="I15" s="235" t="s">
        <v>23</v>
      </c>
      <c r="J15" s="235" t="s">
        <v>716</v>
      </c>
    </row>
    <row r="16" spans="1:10" ht="60" customHeight="1" x14ac:dyDescent="0.25">
      <c r="A16" s="234" t="s">
        <v>717</v>
      </c>
      <c r="B16" s="235" t="s">
        <v>718</v>
      </c>
      <c r="C16" s="235" t="s">
        <v>23</v>
      </c>
      <c r="D16" s="235" t="s">
        <v>23</v>
      </c>
      <c r="E16" s="236" t="s">
        <v>10</v>
      </c>
      <c r="F16" s="235" t="s">
        <v>719</v>
      </c>
      <c r="G16" s="236" t="s">
        <v>714</v>
      </c>
      <c r="H16" s="242" t="s">
        <v>720</v>
      </c>
      <c r="I16" s="235" t="s">
        <v>23</v>
      </c>
      <c r="J16" s="235" t="s">
        <v>721</v>
      </c>
    </row>
    <row r="17" spans="1:10" ht="60" customHeight="1" x14ac:dyDescent="0.25">
      <c r="A17" s="237" t="s">
        <v>722</v>
      </c>
      <c r="B17" s="235" t="s">
        <v>723</v>
      </c>
      <c r="C17" s="235" t="s">
        <v>724</v>
      </c>
      <c r="D17" s="235" t="s">
        <v>725</v>
      </c>
      <c r="E17" s="236" t="s">
        <v>10</v>
      </c>
      <c r="F17" s="235" t="s">
        <v>726</v>
      </c>
      <c r="G17" s="236" t="s">
        <v>10</v>
      </c>
      <c r="H17" s="242" t="s">
        <v>10</v>
      </c>
      <c r="I17" s="235" t="s">
        <v>727</v>
      </c>
      <c r="J17" s="235" t="s">
        <v>728</v>
      </c>
    </row>
    <row r="18" spans="1:10" ht="60" customHeight="1" x14ac:dyDescent="0.25">
      <c r="A18" s="238" t="s">
        <v>10</v>
      </c>
      <c r="B18" s="239" t="s">
        <v>10</v>
      </c>
      <c r="C18" s="239" t="s">
        <v>10</v>
      </c>
      <c r="D18" s="239" t="s">
        <v>10</v>
      </c>
      <c r="E18" s="240" t="s">
        <v>10</v>
      </c>
      <c r="F18" s="239" t="s">
        <v>10</v>
      </c>
      <c r="G18" s="240" t="s">
        <v>10</v>
      </c>
      <c r="H18" s="243" t="s">
        <v>10</v>
      </c>
      <c r="I18" s="239" t="s">
        <v>10</v>
      </c>
      <c r="J18" s="239" t="s">
        <v>10</v>
      </c>
    </row>
    <row r="19" spans="1:10" x14ac:dyDescent="0.25">
      <c r="A19" s="241"/>
    </row>
    <row r="20" spans="1:10" x14ac:dyDescent="0.25">
      <c r="A20" s="241"/>
    </row>
    <row r="21" spans="1:10" x14ac:dyDescent="0.25">
      <c r="A21" s="241"/>
    </row>
    <row r="22" spans="1:10" x14ac:dyDescent="0.25">
      <c r="A22" s="241"/>
    </row>
    <row r="23" spans="1:10" x14ac:dyDescent="0.25">
      <c r="A23" s="241"/>
    </row>
    <row r="24" spans="1:10" x14ac:dyDescent="0.25">
      <c r="A24" s="241"/>
    </row>
    <row r="25" spans="1:10" x14ac:dyDescent="0.25">
      <c r="A25" s="241"/>
    </row>
    <row r="26" spans="1:10" x14ac:dyDescent="0.25">
      <c r="A26" s="241"/>
    </row>
    <row r="27" spans="1:10" x14ac:dyDescent="0.25">
      <c r="A27" s="241"/>
    </row>
    <row r="28" spans="1:10" x14ac:dyDescent="0.25">
      <c r="A28" s="241"/>
    </row>
    <row r="29" spans="1:10" x14ac:dyDescent="0.25">
      <c r="A29" s="241"/>
    </row>
    <row r="30" spans="1:10" x14ac:dyDescent="0.25">
      <c r="A30" s="241"/>
    </row>
    <row r="31" spans="1:10" x14ac:dyDescent="0.25">
      <c r="A31" s="241"/>
    </row>
  </sheetData>
  <sheetProtection selectLockedCells="1" selectUnlockedCells="1"/>
  <mergeCells count="14">
    <mergeCell ref="J5:J7"/>
    <mergeCell ref="D6:E6"/>
    <mergeCell ref="F6:G6"/>
    <mergeCell ref="H6:H7"/>
    <mergeCell ref="A1:J1"/>
    <mergeCell ref="A2:J2"/>
    <mergeCell ref="A3:J3"/>
    <mergeCell ref="C4:H4"/>
    <mergeCell ref="I4:J4"/>
    <mergeCell ref="A5:A7"/>
    <mergeCell ref="B5:B7"/>
    <mergeCell ref="C5:C7"/>
    <mergeCell ref="D5:H5"/>
    <mergeCell ref="I5:I7"/>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AE5A3-6003-4C33-9E3D-A60B2226F0B0}">
  <sheetPr>
    <pageSetUpPr fitToPage="1"/>
  </sheetPr>
  <dimension ref="A1:G22"/>
  <sheetViews>
    <sheetView workbookViewId="0">
      <selection sqref="A1:G1"/>
    </sheetView>
  </sheetViews>
  <sheetFormatPr defaultColWidth="14.625" defaultRowHeight="19.5" x14ac:dyDescent="0.25"/>
  <cols>
    <col min="1" max="1" width="22.75" style="244" customWidth="1"/>
    <col min="2" max="7" width="12.875" style="244" customWidth="1"/>
    <col min="8" max="8" width="10.375" style="244" customWidth="1"/>
    <col min="9" max="254" width="9" style="244" customWidth="1"/>
    <col min="255" max="255" width="33.625" style="244" customWidth="1"/>
    <col min="256" max="16384" width="14.625" style="244"/>
  </cols>
  <sheetData>
    <row r="1" spans="1:7" ht="21" x14ac:dyDescent="0.25">
      <c r="A1" s="370" t="s">
        <v>729</v>
      </c>
      <c r="B1" s="370"/>
      <c r="C1" s="370"/>
      <c r="D1" s="370"/>
      <c r="E1" s="370"/>
      <c r="F1" s="370"/>
      <c r="G1" s="370"/>
    </row>
    <row r="2" spans="1:7" ht="21" x14ac:dyDescent="0.25">
      <c r="A2" s="370" t="s">
        <v>730</v>
      </c>
      <c r="B2" s="370"/>
      <c r="C2" s="370"/>
      <c r="D2" s="370"/>
      <c r="E2" s="370"/>
      <c r="F2" s="370"/>
      <c r="G2" s="370"/>
    </row>
    <row r="3" spans="1:7" ht="21" x14ac:dyDescent="0.25">
      <c r="A3" s="371" t="s">
        <v>731</v>
      </c>
      <c r="B3" s="372"/>
      <c r="C3" s="372"/>
      <c r="D3" s="372"/>
      <c r="E3" s="372"/>
      <c r="F3" s="372"/>
      <c r="G3" s="372"/>
    </row>
    <row r="4" spans="1:7" x14ac:dyDescent="0.25">
      <c r="A4" s="373" t="s">
        <v>732</v>
      </c>
      <c r="B4" s="374"/>
      <c r="C4" s="374"/>
      <c r="D4" s="374"/>
      <c r="E4" s="374"/>
      <c r="F4" s="374"/>
      <c r="G4" s="374"/>
    </row>
    <row r="5" spans="1:7" x14ac:dyDescent="0.25">
      <c r="A5" s="375" t="s">
        <v>0</v>
      </c>
      <c r="B5" s="375"/>
      <c r="C5" s="375"/>
      <c r="D5" s="375"/>
      <c r="E5" s="375"/>
      <c r="F5" s="375"/>
      <c r="G5" s="375"/>
    </row>
    <row r="6" spans="1:7" ht="35.1" customHeight="1" x14ac:dyDescent="0.25">
      <c r="A6" s="376" t="s">
        <v>733</v>
      </c>
      <c r="B6" s="378" t="s">
        <v>734</v>
      </c>
      <c r="C6" s="379"/>
      <c r="D6" s="379"/>
      <c r="E6" s="379"/>
      <c r="F6" s="379"/>
      <c r="G6" s="380"/>
    </row>
    <row r="7" spans="1:7" ht="90.75" customHeight="1" x14ac:dyDescent="0.25">
      <c r="A7" s="377"/>
      <c r="B7" s="245" t="s">
        <v>735</v>
      </c>
      <c r="C7" s="245" t="s">
        <v>736</v>
      </c>
      <c r="D7" s="245" t="s">
        <v>737</v>
      </c>
      <c r="E7" s="245" t="s">
        <v>738</v>
      </c>
      <c r="F7" s="245" t="s">
        <v>739</v>
      </c>
      <c r="G7" s="245" t="s">
        <v>577</v>
      </c>
    </row>
    <row r="8" spans="1:7" ht="41.25" customHeight="1" x14ac:dyDescent="0.25">
      <c r="A8" s="246" t="s">
        <v>740</v>
      </c>
      <c r="B8" s="247">
        <v>1335000</v>
      </c>
      <c r="C8" s="247">
        <v>0</v>
      </c>
      <c r="D8" s="247">
        <v>12713</v>
      </c>
      <c r="E8" s="247">
        <v>1525662</v>
      </c>
      <c r="F8" s="247">
        <v>0</v>
      </c>
      <c r="G8" s="247">
        <f>SUM(B8:F8)</f>
        <v>2873375</v>
      </c>
    </row>
    <row r="9" spans="1:7" ht="41.25" customHeight="1" x14ac:dyDescent="0.25">
      <c r="A9" s="246" t="s">
        <v>741</v>
      </c>
      <c r="B9" s="247">
        <v>0</v>
      </c>
      <c r="C9" s="247">
        <v>52166</v>
      </c>
      <c r="D9" s="247">
        <v>445</v>
      </c>
      <c r="E9" s="247">
        <v>1200</v>
      </c>
      <c r="F9" s="247">
        <v>405</v>
      </c>
      <c r="G9" s="247">
        <f t="shared" ref="G9:G21" si="0">SUM(B9:F9)</f>
        <v>54216</v>
      </c>
    </row>
    <row r="10" spans="1:7" ht="41.25" customHeight="1" x14ac:dyDescent="0.25">
      <c r="A10" s="246" t="s">
        <v>742</v>
      </c>
      <c r="B10" s="247">
        <v>0</v>
      </c>
      <c r="C10" s="247">
        <v>55720</v>
      </c>
      <c r="D10" s="247">
        <v>595</v>
      </c>
      <c r="E10" s="247">
        <v>0</v>
      </c>
      <c r="F10" s="247">
        <v>0</v>
      </c>
      <c r="G10" s="247">
        <f t="shared" si="0"/>
        <v>56315</v>
      </c>
    </row>
    <row r="11" spans="1:7" ht="41.25" customHeight="1" x14ac:dyDescent="0.25">
      <c r="A11" s="246" t="s">
        <v>743</v>
      </c>
      <c r="B11" s="247">
        <v>0</v>
      </c>
      <c r="C11" s="247">
        <v>65610</v>
      </c>
      <c r="D11" s="247">
        <v>540</v>
      </c>
      <c r="E11" s="247">
        <v>0</v>
      </c>
      <c r="F11" s="247">
        <v>145</v>
      </c>
      <c r="G11" s="247">
        <f t="shared" si="0"/>
        <v>66295</v>
      </c>
    </row>
    <row r="12" spans="1:7" ht="41.25" customHeight="1" x14ac:dyDescent="0.25">
      <c r="A12" s="246" t="s">
        <v>744</v>
      </c>
      <c r="B12" s="247">
        <v>0</v>
      </c>
      <c r="C12" s="247">
        <v>26332</v>
      </c>
      <c r="D12" s="247">
        <v>227</v>
      </c>
      <c r="E12" s="247">
        <v>0</v>
      </c>
      <c r="F12" s="247">
        <v>0</v>
      </c>
      <c r="G12" s="247">
        <f t="shared" si="0"/>
        <v>26559</v>
      </c>
    </row>
    <row r="13" spans="1:7" ht="41.25" customHeight="1" x14ac:dyDescent="0.25">
      <c r="A13" s="246" t="s">
        <v>745</v>
      </c>
      <c r="B13" s="247">
        <v>0</v>
      </c>
      <c r="C13" s="247">
        <v>71493</v>
      </c>
      <c r="D13" s="247">
        <v>366</v>
      </c>
      <c r="E13" s="247">
        <v>0</v>
      </c>
      <c r="F13" s="247">
        <v>5</v>
      </c>
      <c r="G13" s="247">
        <f t="shared" si="0"/>
        <v>71864</v>
      </c>
    </row>
    <row r="14" spans="1:7" ht="41.25" customHeight="1" x14ac:dyDescent="0.25">
      <c r="A14" s="246" t="s">
        <v>746</v>
      </c>
      <c r="B14" s="247">
        <v>0</v>
      </c>
      <c r="C14" s="247">
        <v>101691</v>
      </c>
      <c r="D14" s="247">
        <v>848</v>
      </c>
      <c r="E14" s="247">
        <v>0</v>
      </c>
      <c r="F14" s="247">
        <v>2704</v>
      </c>
      <c r="G14" s="247">
        <f t="shared" si="0"/>
        <v>105243</v>
      </c>
    </row>
    <row r="15" spans="1:7" ht="41.25" customHeight="1" x14ac:dyDescent="0.25">
      <c r="A15" s="246" t="s">
        <v>747</v>
      </c>
      <c r="B15" s="247">
        <v>0</v>
      </c>
      <c r="C15" s="247">
        <v>19440</v>
      </c>
      <c r="D15" s="247">
        <v>330</v>
      </c>
      <c r="E15" s="247">
        <v>0</v>
      </c>
      <c r="F15" s="247">
        <v>225</v>
      </c>
      <c r="G15" s="247">
        <f t="shared" si="0"/>
        <v>19995</v>
      </c>
    </row>
    <row r="16" spans="1:7" ht="41.25" customHeight="1" x14ac:dyDescent="0.25">
      <c r="A16" s="246" t="s">
        <v>748</v>
      </c>
      <c r="B16" s="247">
        <v>0</v>
      </c>
      <c r="C16" s="247">
        <v>65039</v>
      </c>
      <c r="D16" s="247">
        <v>172</v>
      </c>
      <c r="E16" s="247">
        <v>0</v>
      </c>
      <c r="F16" s="247">
        <v>268</v>
      </c>
      <c r="G16" s="247">
        <f t="shared" si="0"/>
        <v>65479</v>
      </c>
    </row>
    <row r="17" spans="1:7" ht="41.25" customHeight="1" x14ac:dyDescent="0.25">
      <c r="A17" s="246" t="s">
        <v>749</v>
      </c>
      <c r="B17" s="247">
        <v>0</v>
      </c>
      <c r="C17" s="247">
        <v>107936</v>
      </c>
      <c r="D17" s="247">
        <v>750</v>
      </c>
      <c r="E17" s="247">
        <v>0</v>
      </c>
      <c r="F17" s="247">
        <v>32</v>
      </c>
      <c r="G17" s="247">
        <f t="shared" si="0"/>
        <v>108718</v>
      </c>
    </row>
    <row r="18" spans="1:7" ht="41.25" customHeight="1" x14ac:dyDescent="0.25">
      <c r="A18" s="246" t="s">
        <v>750</v>
      </c>
      <c r="B18" s="247">
        <v>0</v>
      </c>
      <c r="C18" s="247">
        <v>91328</v>
      </c>
      <c r="D18" s="247">
        <v>995</v>
      </c>
      <c r="E18" s="247">
        <v>0</v>
      </c>
      <c r="F18" s="247">
        <v>393</v>
      </c>
      <c r="G18" s="247">
        <f t="shared" si="0"/>
        <v>92716</v>
      </c>
    </row>
    <row r="19" spans="1:7" ht="41.25" customHeight="1" x14ac:dyDescent="0.25">
      <c r="A19" s="246" t="s">
        <v>751</v>
      </c>
      <c r="B19" s="247">
        <v>0</v>
      </c>
      <c r="C19" s="247">
        <v>26136</v>
      </c>
      <c r="D19" s="247">
        <v>382</v>
      </c>
      <c r="E19" s="247">
        <v>0</v>
      </c>
      <c r="F19" s="247">
        <v>788</v>
      </c>
      <c r="G19" s="247">
        <f t="shared" si="0"/>
        <v>27306</v>
      </c>
    </row>
    <row r="20" spans="1:7" ht="41.25" customHeight="1" x14ac:dyDescent="0.25">
      <c r="A20" s="246" t="s">
        <v>752</v>
      </c>
      <c r="B20" s="247">
        <v>0</v>
      </c>
      <c r="C20" s="247">
        <v>23121</v>
      </c>
      <c r="D20" s="247">
        <v>410</v>
      </c>
      <c r="E20" s="247">
        <v>0</v>
      </c>
      <c r="F20" s="247">
        <v>1590</v>
      </c>
      <c r="G20" s="247">
        <f t="shared" si="0"/>
        <v>25121</v>
      </c>
    </row>
    <row r="21" spans="1:7" ht="41.25" customHeight="1" x14ac:dyDescent="0.25">
      <c r="A21" s="246" t="s">
        <v>753</v>
      </c>
      <c r="B21" s="247">
        <v>0</v>
      </c>
      <c r="C21" s="247">
        <v>23652</v>
      </c>
      <c r="D21" s="247">
        <v>325</v>
      </c>
      <c r="E21" s="247">
        <v>0</v>
      </c>
      <c r="F21" s="247">
        <v>310</v>
      </c>
      <c r="G21" s="247">
        <f t="shared" si="0"/>
        <v>24287</v>
      </c>
    </row>
    <row r="22" spans="1:7" ht="41.25" customHeight="1" x14ac:dyDescent="0.25">
      <c r="A22" s="248" t="s">
        <v>754</v>
      </c>
      <c r="B22" s="247">
        <f t="shared" ref="B22:G22" si="1">SUM(B8:B21)</f>
        <v>1335000</v>
      </c>
      <c r="C22" s="247">
        <f t="shared" si="1"/>
        <v>729664</v>
      </c>
      <c r="D22" s="247">
        <f t="shared" si="1"/>
        <v>19098</v>
      </c>
      <c r="E22" s="247">
        <f t="shared" si="1"/>
        <v>1526862</v>
      </c>
      <c r="F22" s="247">
        <f t="shared" si="1"/>
        <v>6865</v>
      </c>
      <c r="G22" s="247">
        <f t="shared" si="1"/>
        <v>3617489</v>
      </c>
    </row>
  </sheetData>
  <mergeCells count="7">
    <mergeCell ref="A6:A7"/>
    <mergeCell ref="B6:G6"/>
    <mergeCell ref="A1:G1"/>
    <mergeCell ref="A2:G2"/>
    <mergeCell ref="A3:G3"/>
    <mergeCell ref="A4:G4"/>
    <mergeCell ref="A5:G5"/>
  </mergeCells>
  <phoneticPr fontId="2" type="noConversion"/>
  <pageMargins left="0.70866141732283472" right="0.70866141732283472" top="0.74803149606299213" bottom="0.74803149606299213" header="0.31496062992125984" footer="0.31496062992125984"/>
  <pageSetup paperSize="9" scale="8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6CD75-D9A4-4DE5-9BCF-17D21329C91A}">
  <sheetPr>
    <pageSetUpPr fitToPage="1"/>
  </sheetPr>
  <dimension ref="A1:IV23"/>
  <sheetViews>
    <sheetView workbookViewId="0">
      <selection sqref="A1:E1"/>
    </sheetView>
  </sheetViews>
  <sheetFormatPr defaultColWidth="14.625" defaultRowHeight="20.100000000000001" customHeight="1" x14ac:dyDescent="0.25"/>
  <cols>
    <col min="1" max="1" width="22.75" style="250" customWidth="1"/>
    <col min="2" max="3" width="19.375" style="250" customWidth="1"/>
    <col min="4" max="4" width="19.375" style="250" bestFit="1" customWidth="1"/>
    <col min="5" max="5" width="18.75" style="250" customWidth="1"/>
    <col min="6" max="6" width="14" style="250" customWidth="1"/>
    <col min="7" max="251" width="9" style="250" customWidth="1"/>
    <col min="252" max="252" width="23.625" style="250" customWidth="1"/>
    <col min="253" max="16384" width="14.625" style="250"/>
  </cols>
  <sheetData>
    <row r="1" spans="1:256" ht="21" x14ac:dyDescent="0.25">
      <c r="A1" s="370" t="s">
        <v>729</v>
      </c>
      <c r="B1" s="370"/>
      <c r="C1" s="370"/>
      <c r="D1" s="370"/>
      <c r="E1" s="370"/>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c r="AP1" s="249"/>
      <c r="AQ1" s="249"/>
      <c r="AR1" s="249"/>
      <c r="AS1" s="249"/>
      <c r="AT1" s="249"/>
      <c r="AU1" s="249"/>
      <c r="AV1" s="249"/>
      <c r="AW1" s="249"/>
      <c r="AX1" s="249"/>
      <c r="AY1" s="249"/>
      <c r="AZ1" s="249"/>
      <c r="BA1" s="249"/>
      <c r="BB1" s="249"/>
      <c r="BC1" s="249"/>
      <c r="BD1" s="249"/>
      <c r="BE1" s="249"/>
      <c r="BF1" s="249"/>
      <c r="BG1" s="249"/>
      <c r="BH1" s="249"/>
      <c r="BI1" s="249"/>
      <c r="BJ1" s="249"/>
      <c r="BK1" s="249"/>
      <c r="BL1" s="249"/>
      <c r="BM1" s="249"/>
      <c r="BN1" s="249"/>
      <c r="BO1" s="249"/>
      <c r="BP1" s="249"/>
      <c r="BQ1" s="249"/>
      <c r="BR1" s="249"/>
      <c r="BS1" s="249"/>
      <c r="BT1" s="249"/>
      <c r="BU1" s="249"/>
      <c r="BV1" s="249"/>
      <c r="BW1" s="249"/>
      <c r="BX1" s="249"/>
      <c r="BY1" s="249"/>
      <c r="BZ1" s="249"/>
      <c r="CA1" s="249"/>
      <c r="CB1" s="249"/>
      <c r="CC1" s="249"/>
      <c r="CD1" s="249"/>
      <c r="CE1" s="249"/>
      <c r="CF1" s="249"/>
      <c r="CG1" s="249"/>
      <c r="CH1" s="249"/>
      <c r="CI1" s="249"/>
      <c r="CJ1" s="249"/>
      <c r="CK1" s="249"/>
      <c r="CL1" s="249"/>
      <c r="CM1" s="249"/>
      <c r="CN1" s="249"/>
      <c r="CO1" s="249"/>
      <c r="CP1" s="249"/>
      <c r="CQ1" s="249"/>
      <c r="CR1" s="249"/>
      <c r="CS1" s="249"/>
      <c r="CT1" s="249"/>
      <c r="CU1" s="249"/>
      <c r="CV1" s="249"/>
      <c r="CW1" s="249"/>
      <c r="CX1" s="249"/>
      <c r="CY1" s="249"/>
      <c r="CZ1" s="249"/>
      <c r="DA1" s="249"/>
      <c r="DB1" s="249"/>
      <c r="DC1" s="249"/>
      <c r="DD1" s="249"/>
      <c r="DE1" s="249"/>
      <c r="DF1" s="249"/>
      <c r="DG1" s="249"/>
      <c r="DH1" s="249"/>
      <c r="DI1" s="249"/>
      <c r="DJ1" s="249"/>
      <c r="DK1" s="249"/>
      <c r="DL1" s="249"/>
      <c r="DM1" s="249"/>
      <c r="DN1" s="249"/>
      <c r="DO1" s="249"/>
      <c r="DP1" s="249"/>
      <c r="DQ1" s="249"/>
      <c r="DR1" s="249"/>
      <c r="DS1" s="249"/>
      <c r="DT1" s="249"/>
      <c r="DU1" s="249"/>
      <c r="DV1" s="249"/>
      <c r="DW1" s="249"/>
      <c r="DX1" s="249"/>
      <c r="DY1" s="249"/>
      <c r="DZ1" s="249"/>
      <c r="EA1" s="249"/>
      <c r="EB1" s="249"/>
      <c r="EC1" s="249"/>
      <c r="ED1" s="249"/>
      <c r="EE1" s="249"/>
      <c r="EF1" s="249"/>
      <c r="EG1" s="249"/>
      <c r="EH1" s="249"/>
      <c r="EI1" s="249"/>
      <c r="EJ1" s="249"/>
      <c r="EK1" s="249"/>
      <c r="EL1" s="249"/>
      <c r="EM1" s="249"/>
      <c r="EN1" s="249"/>
      <c r="EO1" s="249"/>
      <c r="EP1" s="249"/>
      <c r="EQ1" s="249"/>
      <c r="ER1" s="249"/>
      <c r="ES1" s="249"/>
      <c r="ET1" s="249"/>
      <c r="EU1" s="249"/>
      <c r="EV1" s="249"/>
      <c r="EW1" s="249"/>
      <c r="EX1" s="249"/>
      <c r="EY1" s="249"/>
      <c r="EZ1" s="249"/>
      <c r="FA1" s="249"/>
      <c r="FB1" s="249"/>
      <c r="FC1" s="249"/>
      <c r="FD1" s="249"/>
      <c r="FE1" s="249"/>
      <c r="FF1" s="249"/>
      <c r="FG1" s="249"/>
      <c r="FH1" s="249"/>
      <c r="FI1" s="249"/>
      <c r="FJ1" s="249"/>
      <c r="FK1" s="249"/>
      <c r="FL1" s="249"/>
      <c r="FM1" s="249"/>
      <c r="FN1" s="249"/>
      <c r="FO1" s="249"/>
      <c r="FP1" s="249"/>
      <c r="FQ1" s="249"/>
      <c r="FR1" s="249"/>
      <c r="FS1" s="249"/>
      <c r="FT1" s="249"/>
      <c r="FU1" s="249"/>
      <c r="FV1" s="249"/>
      <c r="FW1" s="249"/>
      <c r="FX1" s="249"/>
      <c r="FY1" s="249"/>
      <c r="FZ1" s="249"/>
      <c r="GA1" s="249"/>
      <c r="GB1" s="249"/>
      <c r="GC1" s="249"/>
      <c r="GD1" s="249"/>
      <c r="GE1" s="249"/>
      <c r="GF1" s="249"/>
      <c r="GG1" s="249"/>
      <c r="GH1" s="249"/>
      <c r="GI1" s="249"/>
      <c r="GJ1" s="249"/>
      <c r="GK1" s="249"/>
      <c r="GL1" s="249"/>
      <c r="GM1" s="249"/>
      <c r="GN1" s="249"/>
      <c r="GO1" s="249"/>
      <c r="GP1" s="249"/>
      <c r="GQ1" s="249"/>
      <c r="GR1" s="249"/>
      <c r="GS1" s="249"/>
      <c r="GT1" s="249"/>
      <c r="GU1" s="249"/>
      <c r="GV1" s="249"/>
      <c r="GW1" s="249"/>
      <c r="GX1" s="249"/>
      <c r="GY1" s="249"/>
      <c r="GZ1" s="249"/>
      <c r="HA1" s="249"/>
      <c r="HB1" s="249"/>
      <c r="HC1" s="249"/>
      <c r="HD1" s="249"/>
      <c r="HE1" s="249"/>
      <c r="HF1" s="249"/>
      <c r="HG1" s="249"/>
      <c r="HH1" s="249"/>
      <c r="HI1" s="249"/>
      <c r="HJ1" s="249"/>
      <c r="HK1" s="249"/>
      <c r="HL1" s="249"/>
      <c r="HM1" s="249"/>
      <c r="HN1" s="249"/>
      <c r="HO1" s="249"/>
      <c r="HP1" s="249"/>
      <c r="HQ1" s="249"/>
      <c r="HR1" s="249"/>
      <c r="HS1" s="249"/>
      <c r="HT1" s="249"/>
      <c r="HU1" s="249"/>
      <c r="HV1" s="249"/>
      <c r="HW1" s="249"/>
      <c r="HX1" s="249"/>
      <c r="HY1" s="249"/>
      <c r="HZ1" s="249"/>
      <c r="IA1" s="249"/>
      <c r="IB1" s="249"/>
      <c r="IC1" s="249"/>
      <c r="ID1" s="249"/>
      <c r="IE1" s="249"/>
      <c r="IF1" s="249"/>
      <c r="IG1" s="249"/>
      <c r="IH1" s="249"/>
      <c r="II1" s="249"/>
      <c r="IJ1" s="249"/>
      <c r="IK1" s="249"/>
      <c r="IL1" s="249"/>
      <c r="IM1" s="249"/>
      <c r="IN1" s="249"/>
      <c r="IO1" s="249"/>
      <c r="IP1" s="249"/>
      <c r="IQ1" s="249"/>
      <c r="IR1" s="249"/>
      <c r="IS1" s="249"/>
      <c r="IT1" s="249"/>
      <c r="IU1" s="249"/>
      <c r="IV1" s="249"/>
    </row>
    <row r="2" spans="1:256" ht="21" x14ac:dyDescent="0.25">
      <c r="A2" s="370" t="s">
        <v>730</v>
      </c>
      <c r="B2" s="370"/>
      <c r="C2" s="370"/>
      <c r="D2" s="370"/>
      <c r="E2" s="370"/>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c r="AP2" s="249"/>
      <c r="AQ2" s="249"/>
      <c r="AR2" s="249"/>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49"/>
      <c r="BV2" s="249"/>
      <c r="BW2" s="249"/>
      <c r="BX2" s="249"/>
      <c r="BY2" s="249"/>
      <c r="BZ2" s="249"/>
      <c r="CA2" s="249"/>
      <c r="CB2" s="249"/>
      <c r="CC2" s="249"/>
      <c r="CD2" s="249"/>
      <c r="CE2" s="249"/>
      <c r="CF2" s="249"/>
      <c r="CG2" s="249"/>
      <c r="CH2" s="249"/>
      <c r="CI2" s="249"/>
      <c r="CJ2" s="249"/>
      <c r="CK2" s="249"/>
      <c r="CL2" s="249"/>
      <c r="CM2" s="249"/>
      <c r="CN2" s="249"/>
      <c r="CO2" s="249"/>
      <c r="CP2" s="249"/>
      <c r="CQ2" s="249"/>
      <c r="CR2" s="249"/>
      <c r="CS2" s="249"/>
      <c r="CT2" s="249"/>
      <c r="CU2" s="249"/>
      <c r="CV2" s="249"/>
      <c r="CW2" s="249"/>
      <c r="CX2" s="249"/>
      <c r="CY2" s="249"/>
      <c r="CZ2" s="249"/>
      <c r="DA2" s="249"/>
      <c r="DB2" s="249"/>
      <c r="DC2" s="249"/>
      <c r="DD2" s="249"/>
      <c r="DE2" s="249"/>
      <c r="DF2" s="249"/>
      <c r="DG2" s="249"/>
      <c r="DH2" s="249"/>
      <c r="DI2" s="249"/>
      <c r="DJ2" s="249"/>
      <c r="DK2" s="249"/>
      <c r="DL2" s="249"/>
      <c r="DM2" s="249"/>
      <c r="DN2" s="249"/>
      <c r="DO2" s="249"/>
      <c r="DP2" s="249"/>
      <c r="DQ2" s="249"/>
      <c r="DR2" s="249"/>
      <c r="DS2" s="249"/>
      <c r="DT2" s="249"/>
      <c r="DU2" s="249"/>
      <c r="DV2" s="249"/>
      <c r="DW2" s="249"/>
      <c r="DX2" s="249"/>
      <c r="DY2" s="249"/>
      <c r="DZ2" s="249"/>
      <c r="EA2" s="249"/>
      <c r="EB2" s="249"/>
      <c r="EC2" s="249"/>
      <c r="ED2" s="249"/>
      <c r="EE2" s="249"/>
      <c r="EF2" s="249"/>
      <c r="EG2" s="249"/>
      <c r="EH2" s="249"/>
      <c r="EI2" s="249"/>
      <c r="EJ2" s="249"/>
      <c r="EK2" s="249"/>
      <c r="EL2" s="249"/>
      <c r="EM2" s="249"/>
      <c r="EN2" s="249"/>
      <c r="EO2" s="249"/>
      <c r="EP2" s="249"/>
      <c r="EQ2" s="249"/>
      <c r="ER2" s="249"/>
      <c r="ES2" s="249"/>
      <c r="ET2" s="249"/>
      <c r="EU2" s="249"/>
      <c r="EV2" s="249"/>
      <c r="EW2" s="249"/>
      <c r="EX2" s="249"/>
      <c r="EY2" s="249"/>
      <c r="EZ2" s="249"/>
      <c r="FA2" s="249"/>
      <c r="FB2" s="249"/>
      <c r="FC2" s="249"/>
      <c r="FD2" s="249"/>
      <c r="FE2" s="249"/>
      <c r="FF2" s="249"/>
      <c r="FG2" s="249"/>
      <c r="FH2" s="249"/>
      <c r="FI2" s="249"/>
      <c r="FJ2" s="249"/>
      <c r="FK2" s="249"/>
      <c r="FL2" s="249"/>
      <c r="FM2" s="249"/>
      <c r="FN2" s="249"/>
      <c r="FO2" s="249"/>
      <c r="FP2" s="249"/>
      <c r="FQ2" s="249"/>
      <c r="FR2" s="249"/>
      <c r="FS2" s="249"/>
      <c r="FT2" s="249"/>
      <c r="FU2" s="249"/>
      <c r="FV2" s="249"/>
      <c r="FW2" s="249"/>
      <c r="FX2" s="249"/>
      <c r="FY2" s="249"/>
      <c r="FZ2" s="249"/>
      <c r="GA2" s="249"/>
      <c r="GB2" s="249"/>
      <c r="GC2" s="249"/>
      <c r="GD2" s="249"/>
      <c r="GE2" s="249"/>
      <c r="GF2" s="249"/>
      <c r="GG2" s="249"/>
      <c r="GH2" s="249"/>
      <c r="GI2" s="249"/>
      <c r="GJ2" s="249"/>
      <c r="GK2" s="249"/>
      <c r="GL2" s="249"/>
      <c r="GM2" s="249"/>
      <c r="GN2" s="249"/>
      <c r="GO2" s="249"/>
      <c r="GP2" s="249"/>
      <c r="GQ2" s="249"/>
      <c r="GR2" s="249"/>
      <c r="GS2" s="249"/>
      <c r="GT2" s="249"/>
      <c r="GU2" s="249"/>
      <c r="GV2" s="249"/>
      <c r="GW2" s="249"/>
      <c r="GX2" s="249"/>
      <c r="GY2" s="249"/>
      <c r="GZ2" s="249"/>
      <c r="HA2" s="249"/>
      <c r="HB2" s="249"/>
      <c r="HC2" s="249"/>
      <c r="HD2" s="249"/>
      <c r="HE2" s="249"/>
      <c r="HF2" s="249"/>
      <c r="HG2" s="249"/>
      <c r="HH2" s="249"/>
      <c r="HI2" s="249"/>
      <c r="HJ2" s="249"/>
      <c r="HK2" s="249"/>
      <c r="HL2" s="249"/>
      <c r="HM2" s="249"/>
      <c r="HN2" s="249"/>
      <c r="HO2" s="249"/>
      <c r="HP2" s="249"/>
      <c r="HQ2" s="249"/>
      <c r="HR2" s="249"/>
      <c r="HS2" s="249"/>
      <c r="HT2" s="249"/>
      <c r="HU2" s="249"/>
      <c r="HV2" s="249"/>
      <c r="HW2" s="249"/>
      <c r="HX2" s="249"/>
      <c r="HY2" s="249"/>
      <c r="HZ2" s="249"/>
      <c r="IA2" s="249"/>
      <c r="IB2" s="249"/>
      <c r="IC2" s="249"/>
      <c r="ID2" s="249"/>
      <c r="IE2" s="249"/>
      <c r="IF2" s="249"/>
      <c r="IG2" s="249"/>
      <c r="IH2" s="249"/>
      <c r="II2" s="249"/>
      <c r="IJ2" s="249"/>
      <c r="IK2" s="249"/>
      <c r="IL2" s="249"/>
      <c r="IM2" s="249"/>
      <c r="IN2" s="249"/>
      <c r="IO2" s="249"/>
      <c r="IP2" s="249"/>
      <c r="IQ2" s="249"/>
      <c r="IR2" s="249"/>
      <c r="IS2" s="249"/>
      <c r="IT2" s="249"/>
      <c r="IU2" s="249"/>
      <c r="IV2" s="249"/>
    </row>
    <row r="3" spans="1:256" ht="21" x14ac:dyDescent="0.25">
      <c r="A3" s="381" t="s">
        <v>755</v>
      </c>
      <c r="B3" s="372"/>
      <c r="C3" s="372"/>
      <c r="D3" s="372"/>
      <c r="E3" s="372"/>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49"/>
      <c r="AS3" s="249"/>
      <c r="AT3" s="249"/>
      <c r="AU3" s="249"/>
      <c r="AV3" s="249"/>
      <c r="AW3" s="249"/>
      <c r="AX3" s="249"/>
      <c r="AY3" s="249"/>
      <c r="AZ3" s="249"/>
      <c r="BA3" s="249"/>
      <c r="BB3" s="249"/>
      <c r="BC3" s="249"/>
      <c r="BD3" s="249"/>
      <c r="BE3" s="249"/>
      <c r="BF3" s="249"/>
      <c r="BG3" s="249"/>
      <c r="BH3" s="249"/>
      <c r="BI3" s="249"/>
      <c r="BJ3" s="249"/>
      <c r="BK3" s="249"/>
      <c r="BL3" s="249"/>
      <c r="BM3" s="249"/>
      <c r="BN3" s="249"/>
      <c r="BO3" s="249"/>
      <c r="BP3" s="249"/>
      <c r="BQ3" s="249"/>
      <c r="BR3" s="249"/>
      <c r="BS3" s="249"/>
      <c r="BT3" s="249"/>
      <c r="BU3" s="249"/>
      <c r="BV3" s="249"/>
      <c r="BW3" s="249"/>
      <c r="BX3" s="249"/>
      <c r="BY3" s="249"/>
      <c r="BZ3" s="249"/>
      <c r="CA3" s="249"/>
      <c r="CB3" s="249"/>
      <c r="CC3" s="249"/>
      <c r="CD3" s="249"/>
      <c r="CE3" s="249"/>
      <c r="CF3" s="249"/>
      <c r="CG3" s="249"/>
      <c r="CH3" s="249"/>
      <c r="CI3" s="249"/>
      <c r="CJ3" s="249"/>
      <c r="CK3" s="249"/>
      <c r="CL3" s="249"/>
      <c r="CM3" s="249"/>
      <c r="CN3" s="249"/>
      <c r="CO3" s="249"/>
      <c r="CP3" s="249"/>
      <c r="CQ3" s="249"/>
      <c r="CR3" s="249"/>
      <c r="CS3" s="249"/>
      <c r="CT3" s="249"/>
      <c r="CU3" s="249"/>
      <c r="CV3" s="249"/>
      <c r="CW3" s="249"/>
      <c r="CX3" s="249"/>
      <c r="CY3" s="249"/>
      <c r="CZ3" s="249"/>
      <c r="DA3" s="249"/>
      <c r="DB3" s="249"/>
      <c r="DC3" s="249"/>
      <c r="DD3" s="249"/>
      <c r="DE3" s="249"/>
      <c r="DF3" s="249"/>
      <c r="DG3" s="249"/>
      <c r="DH3" s="249"/>
      <c r="DI3" s="249"/>
      <c r="DJ3" s="249"/>
      <c r="DK3" s="249"/>
      <c r="DL3" s="249"/>
      <c r="DM3" s="249"/>
      <c r="DN3" s="249"/>
      <c r="DO3" s="249"/>
      <c r="DP3" s="249"/>
      <c r="DQ3" s="249"/>
      <c r="DR3" s="249"/>
      <c r="DS3" s="249"/>
      <c r="DT3" s="249"/>
      <c r="DU3" s="249"/>
      <c r="DV3" s="249"/>
      <c r="DW3" s="249"/>
      <c r="DX3" s="249"/>
      <c r="DY3" s="249"/>
      <c r="DZ3" s="249"/>
      <c r="EA3" s="249"/>
      <c r="EB3" s="249"/>
      <c r="EC3" s="249"/>
      <c r="ED3" s="249"/>
      <c r="EE3" s="249"/>
      <c r="EF3" s="249"/>
      <c r="EG3" s="249"/>
      <c r="EH3" s="249"/>
      <c r="EI3" s="249"/>
      <c r="EJ3" s="249"/>
      <c r="EK3" s="249"/>
      <c r="EL3" s="249"/>
      <c r="EM3" s="249"/>
      <c r="EN3" s="249"/>
      <c r="EO3" s="249"/>
      <c r="EP3" s="249"/>
      <c r="EQ3" s="249"/>
      <c r="ER3" s="249"/>
      <c r="ES3" s="249"/>
      <c r="ET3" s="249"/>
      <c r="EU3" s="249"/>
      <c r="EV3" s="249"/>
      <c r="EW3" s="249"/>
      <c r="EX3" s="249"/>
      <c r="EY3" s="249"/>
      <c r="EZ3" s="249"/>
      <c r="FA3" s="249"/>
      <c r="FB3" s="249"/>
      <c r="FC3" s="249"/>
      <c r="FD3" s="249"/>
      <c r="FE3" s="249"/>
      <c r="FF3" s="249"/>
      <c r="FG3" s="249"/>
      <c r="FH3" s="249"/>
      <c r="FI3" s="249"/>
      <c r="FJ3" s="249"/>
      <c r="FK3" s="249"/>
      <c r="FL3" s="249"/>
      <c r="FM3" s="249"/>
      <c r="FN3" s="249"/>
      <c r="FO3" s="249"/>
      <c r="FP3" s="249"/>
      <c r="FQ3" s="249"/>
      <c r="FR3" s="249"/>
      <c r="FS3" s="249"/>
      <c r="FT3" s="249"/>
      <c r="FU3" s="249"/>
      <c r="FV3" s="249"/>
      <c r="FW3" s="249"/>
      <c r="FX3" s="249"/>
      <c r="FY3" s="249"/>
      <c r="FZ3" s="249"/>
      <c r="GA3" s="249"/>
      <c r="GB3" s="249"/>
      <c r="GC3" s="249"/>
      <c r="GD3" s="249"/>
      <c r="GE3" s="249"/>
      <c r="GF3" s="249"/>
      <c r="GG3" s="249"/>
      <c r="GH3" s="249"/>
      <c r="GI3" s="249"/>
      <c r="GJ3" s="249"/>
      <c r="GK3" s="249"/>
      <c r="GL3" s="249"/>
      <c r="GM3" s="249"/>
      <c r="GN3" s="249"/>
      <c r="GO3" s="249"/>
      <c r="GP3" s="249"/>
      <c r="GQ3" s="249"/>
      <c r="GR3" s="249"/>
      <c r="GS3" s="249"/>
      <c r="GT3" s="249"/>
      <c r="GU3" s="249"/>
      <c r="GV3" s="249"/>
      <c r="GW3" s="249"/>
      <c r="GX3" s="249"/>
      <c r="GY3" s="249"/>
      <c r="GZ3" s="249"/>
      <c r="HA3" s="249"/>
      <c r="HB3" s="249"/>
      <c r="HC3" s="249"/>
      <c r="HD3" s="249"/>
      <c r="HE3" s="249"/>
      <c r="HF3" s="249"/>
      <c r="HG3" s="249"/>
      <c r="HH3" s="249"/>
      <c r="HI3" s="249"/>
      <c r="HJ3" s="249"/>
      <c r="HK3" s="249"/>
      <c r="HL3" s="249"/>
      <c r="HM3" s="249"/>
      <c r="HN3" s="249"/>
      <c r="HO3" s="249"/>
      <c r="HP3" s="249"/>
      <c r="HQ3" s="249"/>
      <c r="HR3" s="249"/>
      <c r="HS3" s="249"/>
      <c r="HT3" s="249"/>
      <c r="HU3" s="249"/>
      <c r="HV3" s="249"/>
      <c r="HW3" s="249"/>
      <c r="HX3" s="249"/>
      <c r="HY3" s="249"/>
      <c r="HZ3" s="249"/>
      <c r="IA3" s="249"/>
      <c r="IB3" s="249"/>
      <c r="IC3" s="249"/>
      <c r="ID3" s="249"/>
      <c r="IE3" s="249"/>
      <c r="IF3" s="249"/>
      <c r="IG3" s="249"/>
      <c r="IH3" s="249"/>
      <c r="II3" s="249"/>
      <c r="IJ3" s="249"/>
      <c r="IK3" s="249"/>
      <c r="IL3" s="249"/>
      <c r="IM3" s="249"/>
      <c r="IN3" s="249"/>
      <c r="IO3" s="249"/>
      <c r="IP3" s="249"/>
      <c r="IQ3" s="249"/>
      <c r="IR3" s="249"/>
      <c r="IS3" s="249"/>
      <c r="IT3" s="249"/>
      <c r="IU3" s="249"/>
      <c r="IV3" s="249"/>
    </row>
    <row r="4" spans="1:256" ht="19.5" x14ac:dyDescent="0.25">
      <c r="A4" s="382" t="s">
        <v>756</v>
      </c>
      <c r="B4" s="374"/>
      <c r="C4" s="374"/>
      <c r="D4" s="374"/>
      <c r="E4" s="374"/>
    </row>
    <row r="5" spans="1:256" ht="19.5" x14ac:dyDescent="0.25">
      <c r="A5" s="383" t="s">
        <v>0</v>
      </c>
      <c r="B5" s="384"/>
      <c r="C5" s="384"/>
      <c r="D5" s="384"/>
      <c r="E5" s="384"/>
    </row>
    <row r="6" spans="1:256" ht="35.1" customHeight="1" x14ac:dyDescent="0.25">
      <c r="A6" s="376" t="s">
        <v>733</v>
      </c>
      <c r="B6" s="385" t="s">
        <v>757</v>
      </c>
      <c r="C6" s="386"/>
      <c r="D6" s="386"/>
      <c r="E6" s="387"/>
    </row>
    <row r="7" spans="1:256" ht="90.75" customHeight="1" x14ac:dyDescent="0.25">
      <c r="A7" s="377"/>
      <c r="B7" s="251" t="s">
        <v>758</v>
      </c>
      <c r="C7" s="251" t="s">
        <v>759</v>
      </c>
      <c r="D7" s="251" t="s">
        <v>760</v>
      </c>
      <c r="E7" s="251" t="s">
        <v>761</v>
      </c>
    </row>
    <row r="8" spans="1:256" ht="41.25" customHeight="1" x14ac:dyDescent="0.25">
      <c r="A8" s="252" t="s">
        <v>740</v>
      </c>
      <c r="B8" s="247">
        <v>73237</v>
      </c>
      <c r="C8" s="247">
        <v>1379380</v>
      </c>
      <c r="D8" s="247">
        <v>4737</v>
      </c>
      <c r="E8" s="247">
        <f>SUM(B8:D8)</f>
        <v>1457354</v>
      </c>
    </row>
    <row r="9" spans="1:256" ht="41.25" customHeight="1" x14ac:dyDescent="0.25">
      <c r="A9" s="253" t="s">
        <v>741</v>
      </c>
      <c r="B9" s="247">
        <v>182033</v>
      </c>
      <c r="C9" s="247">
        <v>0</v>
      </c>
      <c r="D9" s="247">
        <v>0</v>
      </c>
      <c r="E9" s="247">
        <f t="shared" ref="E9:E21" si="0">SUM(B9:D9)</f>
        <v>182033</v>
      </c>
    </row>
    <row r="10" spans="1:256" ht="41.25" customHeight="1" x14ac:dyDescent="0.25">
      <c r="A10" s="253" t="s">
        <v>742</v>
      </c>
      <c r="B10" s="247">
        <v>224975</v>
      </c>
      <c r="C10" s="247">
        <v>1348</v>
      </c>
      <c r="D10" s="247">
        <v>0</v>
      </c>
      <c r="E10" s="247">
        <f t="shared" si="0"/>
        <v>226323</v>
      </c>
    </row>
    <row r="11" spans="1:256" ht="41.25" customHeight="1" x14ac:dyDescent="0.25">
      <c r="A11" s="253" t="s">
        <v>743</v>
      </c>
      <c r="B11" s="247">
        <v>226211</v>
      </c>
      <c r="C11" s="247">
        <v>387</v>
      </c>
      <c r="D11" s="247">
        <v>0</v>
      </c>
      <c r="E11" s="247">
        <f t="shared" si="0"/>
        <v>226598</v>
      </c>
    </row>
    <row r="12" spans="1:256" ht="41.25" customHeight="1" x14ac:dyDescent="0.25">
      <c r="A12" s="253" t="s">
        <v>744</v>
      </c>
      <c r="B12" s="247">
        <v>113289</v>
      </c>
      <c r="C12" s="247">
        <v>714</v>
      </c>
      <c r="D12" s="247">
        <v>0</v>
      </c>
      <c r="E12" s="247">
        <f t="shared" si="0"/>
        <v>114003</v>
      </c>
    </row>
    <row r="13" spans="1:256" ht="41.25" customHeight="1" x14ac:dyDescent="0.25">
      <c r="A13" s="253" t="s">
        <v>745</v>
      </c>
      <c r="B13" s="247">
        <v>237739</v>
      </c>
      <c r="C13" s="247">
        <v>920</v>
      </c>
      <c r="D13" s="247">
        <v>0</v>
      </c>
      <c r="E13" s="247">
        <f t="shared" si="0"/>
        <v>238659</v>
      </c>
    </row>
    <row r="14" spans="1:256" ht="41.25" customHeight="1" x14ac:dyDescent="0.25">
      <c r="A14" s="253" t="s">
        <v>746</v>
      </c>
      <c r="B14" s="247">
        <v>310558</v>
      </c>
      <c r="C14" s="247">
        <v>986</v>
      </c>
      <c r="D14" s="247">
        <v>0</v>
      </c>
      <c r="E14" s="247">
        <f t="shared" si="0"/>
        <v>311544</v>
      </c>
    </row>
    <row r="15" spans="1:256" ht="41.25" customHeight="1" x14ac:dyDescent="0.25">
      <c r="A15" s="253" t="s">
        <v>747</v>
      </c>
      <c r="B15" s="247">
        <v>123578</v>
      </c>
      <c r="C15" s="247">
        <v>2741</v>
      </c>
      <c r="D15" s="247">
        <v>0</v>
      </c>
      <c r="E15" s="247">
        <f t="shared" si="0"/>
        <v>126319</v>
      </c>
    </row>
    <row r="16" spans="1:256" ht="41.25" customHeight="1" x14ac:dyDescent="0.25">
      <c r="A16" s="253" t="s">
        <v>748</v>
      </c>
      <c r="B16" s="247">
        <v>191364</v>
      </c>
      <c r="C16" s="247">
        <v>2298</v>
      </c>
      <c r="D16" s="247">
        <v>0</v>
      </c>
      <c r="E16" s="247">
        <f t="shared" si="0"/>
        <v>193662</v>
      </c>
    </row>
    <row r="17" spans="1:5" s="254" customFormat="1" ht="41.25" customHeight="1" x14ac:dyDescent="0.25">
      <c r="A17" s="252" t="s">
        <v>749</v>
      </c>
      <c r="B17" s="247">
        <v>308245</v>
      </c>
      <c r="C17" s="247">
        <v>1243</v>
      </c>
      <c r="D17" s="247">
        <v>0</v>
      </c>
      <c r="E17" s="247">
        <f t="shared" si="0"/>
        <v>309488</v>
      </c>
    </row>
    <row r="18" spans="1:5" s="254" customFormat="1" ht="41.25" customHeight="1" x14ac:dyDescent="0.25">
      <c r="A18" s="253" t="s">
        <v>750</v>
      </c>
      <c r="B18" s="247">
        <v>250493</v>
      </c>
      <c r="C18" s="247">
        <v>484</v>
      </c>
      <c r="D18" s="247">
        <v>0</v>
      </c>
      <c r="E18" s="247">
        <f t="shared" si="0"/>
        <v>250977</v>
      </c>
    </row>
    <row r="19" spans="1:5" s="254" customFormat="1" ht="41.25" customHeight="1" x14ac:dyDescent="0.25">
      <c r="A19" s="253" t="s">
        <v>751</v>
      </c>
      <c r="B19" s="247">
        <v>121750</v>
      </c>
      <c r="C19" s="247">
        <v>892</v>
      </c>
      <c r="D19" s="247">
        <v>0</v>
      </c>
      <c r="E19" s="247">
        <f t="shared" si="0"/>
        <v>122642</v>
      </c>
    </row>
    <row r="20" spans="1:5" s="254" customFormat="1" ht="41.25" customHeight="1" x14ac:dyDescent="0.25">
      <c r="A20" s="253" t="s">
        <v>752</v>
      </c>
      <c r="B20" s="247">
        <v>145343</v>
      </c>
      <c r="C20" s="247">
        <v>1967</v>
      </c>
      <c r="D20" s="247">
        <v>0</v>
      </c>
      <c r="E20" s="247">
        <f t="shared" si="0"/>
        <v>147310</v>
      </c>
    </row>
    <row r="21" spans="1:5" s="254" customFormat="1" ht="41.25" customHeight="1" x14ac:dyDescent="0.25">
      <c r="A21" s="253" t="s">
        <v>753</v>
      </c>
      <c r="B21" s="247">
        <v>127378</v>
      </c>
      <c r="C21" s="247">
        <v>408</v>
      </c>
      <c r="D21" s="247">
        <v>0</v>
      </c>
      <c r="E21" s="247">
        <f t="shared" si="0"/>
        <v>127786</v>
      </c>
    </row>
    <row r="22" spans="1:5" s="254" customFormat="1" ht="41.25" customHeight="1" x14ac:dyDescent="0.25">
      <c r="A22" s="255" t="s">
        <v>762</v>
      </c>
      <c r="B22" s="247">
        <f>SUM(B8:B21)</f>
        <v>2636193</v>
      </c>
      <c r="C22" s="247">
        <f>SUM(C8:C21)</f>
        <v>1393768</v>
      </c>
      <c r="D22" s="247">
        <f>SUM(D8:D21)</f>
        <v>4737</v>
      </c>
      <c r="E22" s="247">
        <f>SUM(E8:E21)</f>
        <v>4034698</v>
      </c>
    </row>
    <row r="23" spans="1:5" s="254" customFormat="1" ht="19.5" x14ac:dyDescent="0.25">
      <c r="A23" s="250"/>
      <c r="B23" s="250"/>
      <c r="C23" s="250"/>
      <c r="D23" s="250"/>
      <c r="E23" s="250"/>
    </row>
  </sheetData>
  <mergeCells count="7">
    <mergeCell ref="A6:A7"/>
    <mergeCell ref="B6:E6"/>
    <mergeCell ref="A1:E1"/>
    <mergeCell ref="A2:E2"/>
    <mergeCell ref="A3:E3"/>
    <mergeCell ref="A4:E4"/>
    <mergeCell ref="A5:E5"/>
  </mergeCells>
  <phoneticPr fontId="2" type="noConversion"/>
  <pageMargins left="0.70866141732283472" right="0.70866141732283472" top="0.74803149606299213" bottom="0.74803149606299213" header="0.31496062992125984" footer="0.31496062992125984"/>
  <pageSetup paperSize="9" scale="8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FE203-E286-4D63-B89E-1D0E7CB2A2F8}">
  <sheetPr>
    <pageSetUpPr fitToPage="1"/>
  </sheetPr>
  <dimension ref="A1:I22"/>
  <sheetViews>
    <sheetView workbookViewId="0">
      <selection sqref="A1:I1"/>
    </sheetView>
  </sheetViews>
  <sheetFormatPr defaultColWidth="9" defaultRowHeight="18.75" x14ac:dyDescent="0.25"/>
  <cols>
    <col min="1" max="1" width="21.75" style="266" customWidth="1"/>
    <col min="2" max="2" width="8.25" style="266" customWidth="1"/>
    <col min="3" max="3" width="10.5" style="266" customWidth="1"/>
    <col min="4" max="9" width="8.25" style="266" customWidth="1"/>
    <col min="10" max="16384" width="9" style="256"/>
  </cols>
  <sheetData>
    <row r="1" spans="1:9" ht="22.9" customHeight="1" x14ac:dyDescent="0.25">
      <c r="A1" s="388" t="s">
        <v>729</v>
      </c>
      <c r="B1" s="388"/>
      <c r="C1" s="388"/>
      <c r="D1" s="388"/>
      <c r="E1" s="388"/>
      <c r="F1" s="388"/>
      <c r="G1" s="388"/>
      <c r="H1" s="388"/>
      <c r="I1" s="388"/>
    </row>
    <row r="2" spans="1:9" ht="22.9" customHeight="1" x14ac:dyDescent="0.25">
      <c r="A2" s="388" t="s">
        <v>730</v>
      </c>
      <c r="B2" s="388"/>
      <c r="C2" s="388"/>
      <c r="D2" s="388"/>
      <c r="E2" s="388"/>
      <c r="F2" s="388"/>
      <c r="G2" s="388"/>
      <c r="H2" s="388"/>
      <c r="I2" s="388"/>
    </row>
    <row r="3" spans="1:9" ht="26.1" customHeight="1" x14ac:dyDescent="0.25">
      <c r="A3" s="389" t="s">
        <v>763</v>
      </c>
      <c r="B3" s="389"/>
      <c r="C3" s="389"/>
      <c r="D3" s="389"/>
      <c r="E3" s="389"/>
      <c r="F3" s="389"/>
      <c r="G3" s="389"/>
      <c r="H3" s="389"/>
      <c r="I3" s="389"/>
    </row>
    <row r="4" spans="1:9" ht="20.100000000000001" customHeight="1" x14ac:dyDescent="0.25">
      <c r="A4" s="390" t="s">
        <v>756</v>
      </c>
      <c r="B4" s="390"/>
      <c r="C4" s="390"/>
      <c r="D4" s="390"/>
      <c r="E4" s="390"/>
      <c r="F4" s="390"/>
      <c r="G4" s="390"/>
      <c r="H4" s="390"/>
      <c r="I4" s="390"/>
    </row>
    <row r="5" spans="1:9" ht="30.2" customHeight="1" x14ac:dyDescent="0.25">
      <c r="A5" s="391" t="s">
        <v>493</v>
      </c>
      <c r="B5" s="391"/>
      <c r="C5" s="391"/>
      <c r="D5" s="391"/>
      <c r="E5" s="391"/>
      <c r="F5" s="391"/>
      <c r="G5" s="391"/>
      <c r="H5" s="391"/>
      <c r="I5" s="391"/>
    </row>
    <row r="6" spans="1:9" ht="42.6" customHeight="1" x14ac:dyDescent="0.25">
      <c r="A6" s="257" t="s">
        <v>764</v>
      </c>
      <c r="B6" s="257" t="s">
        <v>765</v>
      </c>
      <c r="C6" s="257" t="s">
        <v>766</v>
      </c>
      <c r="D6" s="257" t="s">
        <v>767</v>
      </c>
      <c r="E6" s="257" t="s">
        <v>768</v>
      </c>
      <c r="F6" s="257" t="s">
        <v>769</v>
      </c>
      <c r="G6" s="257" t="s">
        <v>770</v>
      </c>
      <c r="H6" s="257" t="s">
        <v>771</v>
      </c>
      <c r="I6" s="257" t="s">
        <v>527</v>
      </c>
    </row>
    <row r="7" spans="1:9" ht="31.9" hidden="1" customHeight="1" x14ac:dyDescent="0.25">
      <c r="A7" s="257" t="s">
        <v>772</v>
      </c>
      <c r="B7" s="257">
        <v>110</v>
      </c>
      <c r="C7" s="257">
        <v>110</v>
      </c>
      <c r="D7" s="257">
        <v>112</v>
      </c>
      <c r="E7" s="257">
        <v>112</v>
      </c>
      <c r="F7" s="257">
        <v>112</v>
      </c>
      <c r="G7" s="257">
        <v>112</v>
      </c>
      <c r="H7" s="257">
        <v>112</v>
      </c>
      <c r="I7" s="257">
        <v>112</v>
      </c>
    </row>
    <row r="8" spans="1:9" ht="42.6" customHeight="1" x14ac:dyDescent="0.25">
      <c r="A8" s="258" t="s">
        <v>741</v>
      </c>
      <c r="B8" s="259">
        <v>24</v>
      </c>
      <c r="C8" s="260">
        <v>0</v>
      </c>
      <c r="D8" s="260">
        <v>4</v>
      </c>
      <c r="E8" s="260">
        <v>0</v>
      </c>
      <c r="F8" s="260">
        <v>0</v>
      </c>
      <c r="G8" s="261">
        <v>1</v>
      </c>
      <c r="H8" s="260">
        <v>2</v>
      </c>
      <c r="I8" s="262">
        <f>SUM(B8:H8)</f>
        <v>31</v>
      </c>
    </row>
    <row r="9" spans="1:9" ht="42.6" customHeight="1" x14ac:dyDescent="0.25">
      <c r="A9" s="258" t="s">
        <v>742</v>
      </c>
      <c r="B9" s="259">
        <v>24</v>
      </c>
      <c r="C9" s="260">
        <v>0</v>
      </c>
      <c r="D9" s="260">
        <v>5</v>
      </c>
      <c r="E9" s="260">
        <v>1</v>
      </c>
      <c r="F9" s="260">
        <v>2</v>
      </c>
      <c r="G9" s="260">
        <v>0</v>
      </c>
      <c r="H9" s="260">
        <v>0</v>
      </c>
      <c r="I9" s="262">
        <f t="shared" ref="I9:I20" si="0">SUM(B9:H9)</f>
        <v>32</v>
      </c>
    </row>
    <row r="10" spans="1:9" ht="42.6" customHeight="1" x14ac:dyDescent="0.25">
      <c r="A10" s="258" t="s">
        <v>743</v>
      </c>
      <c r="B10" s="259">
        <v>38</v>
      </c>
      <c r="C10" s="260">
        <v>0</v>
      </c>
      <c r="D10" s="260">
        <v>7</v>
      </c>
      <c r="E10" s="260">
        <v>2</v>
      </c>
      <c r="F10" s="260">
        <v>3</v>
      </c>
      <c r="G10" s="260">
        <v>0</v>
      </c>
      <c r="H10" s="260">
        <v>0</v>
      </c>
      <c r="I10" s="262">
        <f t="shared" si="0"/>
        <v>50</v>
      </c>
    </row>
    <row r="11" spans="1:9" ht="42.6" customHeight="1" x14ac:dyDescent="0.25">
      <c r="A11" s="258" t="s">
        <v>744</v>
      </c>
      <c r="B11" s="259">
        <v>20</v>
      </c>
      <c r="C11" s="260">
        <v>0</v>
      </c>
      <c r="D11" s="260">
        <v>1</v>
      </c>
      <c r="E11" s="260">
        <v>0</v>
      </c>
      <c r="F11" s="260">
        <v>1</v>
      </c>
      <c r="G11" s="260">
        <v>0</v>
      </c>
      <c r="H11" s="260">
        <v>0</v>
      </c>
      <c r="I11" s="262">
        <f t="shared" si="0"/>
        <v>22</v>
      </c>
    </row>
    <row r="12" spans="1:9" ht="42.6" customHeight="1" x14ac:dyDescent="0.25">
      <c r="A12" s="258" t="s">
        <v>745</v>
      </c>
      <c r="B12" s="259">
        <v>26</v>
      </c>
      <c r="C12" s="260">
        <v>0</v>
      </c>
      <c r="D12" s="260">
        <v>4</v>
      </c>
      <c r="E12" s="260">
        <v>0</v>
      </c>
      <c r="F12" s="260">
        <v>0</v>
      </c>
      <c r="G12" s="260">
        <v>1</v>
      </c>
      <c r="H12" s="260">
        <v>2</v>
      </c>
      <c r="I12" s="262">
        <f t="shared" si="0"/>
        <v>33</v>
      </c>
    </row>
    <row r="13" spans="1:9" ht="42.6" customHeight="1" x14ac:dyDescent="0.25">
      <c r="A13" s="258" t="s">
        <v>746</v>
      </c>
      <c r="B13" s="259">
        <v>54</v>
      </c>
      <c r="C13" s="260">
        <v>0</v>
      </c>
      <c r="D13" s="260">
        <v>15</v>
      </c>
      <c r="E13" s="260">
        <v>3</v>
      </c>
      <c r="F13" s="260">
        <v>1</v>
      </c>
      <c r="G13" s="260">
        <v>0</v>
      </c>
      <c r="H13" s="260">
        <v>0</v>
      </c>
      <c r="I13" s="262">
        <f t="shared" si="0"/>
        <v>73</v>
      </c>
    </row>
    <row r="14" spans="1:9" ht="42.6" customHeight="1" x14ac:dyDescent="0.25">
      <c r="A14" s="258" t="s">
        <v>747</v>
      </c>
      <c r="B14" s="259">
        <v>25</v>
      </c>
      <c r="C14" s="260">
        <v>0</v>
      </c>
      <c r="D14" s="260">
        <v>1</v>
      </c>
      <c r="E14" s="260">
        <v>0</v>
      </c>
      <c r="F14" s="260">
        <v>0</v>
      </c>
      <c r="G14" s="260">
        <v>7</v>
      </c>
      <c r="H14" s="260">
        <v>0</v>
      </c>
      <c r="I14" s="262">
        <f t="shared" si="0"/>
        <v>33</v>
      </c>
    </row>
    <row r="15" spans="1:9" ht="42.6" customHeight="1" x14ac:dyDescent="0.25">
      <c r="A15" s="258" t="s">
        <v>748</v>
      </c>
      <c r="B15" s="259">
        <v>50</v>
      </c>
      <c r="C15" s="260">
        <v>0</v>
      </c>
      <c r="D15" s="260">
        <v>3</v>
      </c>
      <c r="E15" s="260">
        <v>3</v>
      </c>
      <c r="F15" s="260">
        <v>0</v>
      </c>
      <c r="G15" s="260">
        <v>10</v>
      </c>
      <c r="H15" s="260">
        <v>2</v>
      </c>
      <c r="I15" s="262">
        <f t="shared" si="0"/>
        <v>68</v>
      </c>
    </row>
    <row r="16" spans="1:9" ht="42.6" customHeight="1" x14ac:dyDescent="0.25">
      <c r="A16" s="258" t="s">
        <v>749</v>
      </c>
      <c r="B16" s="259">
        <v>71</v>
      </c>
      <c r="C16" s="260">
        <v>0</v>
      </c>
      <c r="D16" s="260">
        <v>8</v>
      </c>
      <c r="E16" s="260">
        <v>3</v>
      </c>
      <c r="F16" s="260">
        <v>2</v>
      </c>
      <c r="G16" s="260">
        <v>15</v>
      </c>
      <c r="H16" s="260">
        <v>0</v>
      </c>
      <c r="I16" s="262">
        <f t="shared" si="0"/>
        <v>99</v>
      </c>
    </row>
    <row r="17" spans="1:9" ht="42.6" customHeight="1" x14ac:dyDescent="0.25">
      <c r="A17" s="258" t="s">
        <v>750</v>
      </c>
      <c r="B17" s="259">
        <v>66</v>
      </c>
      <c r="C17" s="260">
        <v>0</v>
      </c>
      <c r="D17" s="260">
        <v>6</v>
      </c>
      <c r="E17" s="260">
        <v>1</v>
      </c>
      <c r="F17" s="260">
        <v>1</v>
      </c>
      <c r="G17" s="260">
        <v>12</v>
      </c>
      <c r="H17" s="260">
        <v>1</v>
      </c>
      <c r="I17" s="262">
        <f t="shared" si="0"/>
        <v>87</v>
      </c>
    </row>
    <row r="18" spans="1:9" ht="42.6" customHeight="1" x14ac:dyDescent="0.25">
      <c r="A18" s="258" t="s">
        <v>751</v>
      </c>
      <c r="B18" s="259">
        <v>41</v>
      </c>
      <c r="C18" s="260">
        <v>0</v>
      </c>
      <c r="D18" s="260">
        <v>1</v>
      </c>
      <c r="E18" s="260">
        <v>2</v>
      </c>
      <c r="F18" s="260">
        <v>0</v>
      </c>
      <c r="G18" s="260">
        <v>2</v>
      </c>
      <c r="H18" s="260">
        <v>0</v>
      </c>
      <c r="I18" s="262">
        <f t="shared" si="0"/>
        <v>46</v>
      </c>
    </row>
    <row r="19" spans="1:9" ht="42.6" customHeight="1" x14ac:dyDescent="0.25">
      <c r="A19" s="263" t="s">
        <v>752</v>
      </c>
      <c r="B19" s="259">
        <v>42</v>
      </c>
      <c r="C19" s="260">
        <v>0</v>
      </c>
      <c r="D19" s="260">
        <v>2</v>
      </c>
      <c r="E19" s="260">
        <v>2</v>
      </c>
      <c r="F19" s="260">
        <v>2</v>
      </c>
      <c r="G19" s="260">
        <v>2</v>
      </c>
      <c r="H19" s="260">
        <v>1</v>
      </c>
      <c r="I19" s="262">
        <f t="shared" si="0"/>
        <v>51</v>
      </c>
    </row>
    <row r="20" spans="1:9" ht="42.6" customHeight="1" x14ac:dyDescent="0.25">
      <c r="A20" s="258" t="s">
        <v>753</v>
      </c>
      <c r="B20" s="259">
        <v>43</v>
      </c>
      <c r="C20" s="260">
        <v>0</v>
      </c>
      <c r="D20" s="260">
        <v>1</v>
      </c>
      <c r="E20" s="260">
        <v>0</v>
      </c>
      <c r="F20" s="260">
        <v>2</v>
      </c>
      <c r="G20" s="260">
        <v>2</v>
      </c>
      <c r="H20" s="260">
        <v>0</v>
      </c>
      <c r="I20" s="262">
        <f t="shared" si="0"/>
        <v>48</v>
      </c>
    </row>
    <row r="21" spans="1:9" s="265" customFormat="1" ht="42.6" customHeight="1" x14ac:dyDescent="0.25">
      <c r="A21" s="264" t="s">
        <v>762</v>
      </c>
      <c r="B21" s="262">
        <f>SUM(B8:B20)</f>
        <v>524</v>
      </c>
      <c r="C21" s="260">
        <v>0</v>
      </c>
      <c r="D21" s="262">
        <f>SUM(D8:D20)</f>
        <v>58</v>
      </c>
      <c r="E21" s="262">
        <f>SUM(E8:E20)</f>
        <v>17</v>
      </c>
      <c r="F21" s="262">
        <f>SUM(F8:F20)</f>
        <v>14</v>
      </c>
      <c r="G21" s="262">
        <f>SUM(G8:G20)</f>
        <v>52</v>
      </c>
      <c r="H21" s="262">
        <f>SUM(H8:H20)</f>
        <v>8</v>
      </c>
      <c r="I21" s="262">
        <f>SUM(B21:H21)</f>
        <v>673</v>
      </c>
    </row>
    <row r="22" spans="1:9" ht="19.5" hidden="1" x14ac:dyDescent="0.25">
      <c r="A22" s="392" t="s">
        <v>773</v>
      </c>
      <c r="B22" s="392"/>
      <c r="C22" s="392"/>
      <c r="D22" s="392"/>
      <c r="E22" s="392"/>
      <c r="F22" s="392"/>
      <c r="G22" s="392"/>
      <c r="H22" s="392"/>
      <c r="I22" s="392"/>
    </row>
  </sheetData>
  <mergeCells count="6">
    <mergeCell ref="A22:I22"/>
    <mergeCell ref="A1:I1"/>
    <mergeCell ref="A2:I2"/>
    <mergeCell ref="A3:I3"/>
    <mergeCell ref="A4:I4"/>
    <mergeCell ref="A5:I5"/>
  </mergeCells>
  <phoneticPr fontId="2" type="noConversion"/>
  <pageMargins left="0.70866141732283472" right="0.70866141732283472" top="0.74803149606299213" bottom="0.74803149606299213" header="0.31496062992125984" footer="0.31496062992125984"/>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具名範圍</vt:lpstr>
      </vt:variant>
      <vt:variant>
        <vt:i4>12</vt:i4>
      </vt:variant>
    </vt:vector>
  </HeadingPairs>
  <TitlesOfParts>
    <vt:vector size="28" baseType="lpstr">
      <vt:lpstr>1)基金來源、用途及餘絀預計表</vt:lpstr>
      <vt:lpstr>1.1)來源用途餘絀表說明</vt:lpstr>
      <vt:lpstr>2)現金流量表</vt:lpstr>
      <vt:lpstr>3)來源明細表</vt:lpstr>
      <vt:lpstr>4)用途明細表</vt:lpstr>
      <vt:lpstr>5)單位成本分析表</vt:lpstr>
      <vt:lpstr>6)5年來主要業務計畫分析表</vt:lpstr>
      <vt:lpstr>7)員工人數</vt:lpstr>
      <vt:lpstr>8)用人費用</vt:lpstr>
      <vt:lpstr>9)各項費用彙計表</vt:lpstr>
      <vt:lpstr>10)增購及汰換管理用公務車輛</vt:lpstr>
      <vt:lpstr>11)預計平衡表</vt:lpstr>
      <vt:lpstr>12)資本資產明細</vt:lpstr>
      <vt:lpstr>13)基金來源彙計表 </vt:lpstr>
      <vt:lpstr>14)基金用途彙計</vt:lpstr>
      <vt:lpstr>15)預算員額彙計</vt:lpstr>
      <vt:lpstr>'1)基金來源、用途及餘絀預計表'!Print_Titles</vt:lpstr>
      <vt:lpstr>'10)增購及汰換管理用公務車輛'!Print_Titles</vt:lpstr>
      <vt:lpstr>'11)預計平衡表'!Print_Titles</vt:lpstr>
      <vt:lpstr>'12)資本資產明細'!Print_Titles</vt:lpstr>
      <vt:lpstr>'2)現金流量表'!Print_Titles</vt:lpstr>
      <vt:lpstr>'3)來源明細表'!Print_Titles</vt:lpstr>
      <vt:lpstr>'4)用途明細表'!Print_Titles</vt:lpstr>
      <vt:lpstr>'5)單位成本分析表'!Print_Titles</vt:lpstr>
      <vt:lpstr>'6)5年來主要業務計畫分析表'!Print_Titles</vt:lpstr>
      <vt:lpstr>'7)員工人數'!Print_Titles</vt:lpstr>
      <vt:lpstr>'8)用人費用'!Print_Titles</vt:lpstr>
      <vt:lpstr>'9)各項費用彙計表'!Print_Titles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tzuyu hung</dc:creator>
  <cp:lastModifiedBy>會計處黃婷婉</cp:lastModifiedBy>
  <cp:lastPrinted>2009-02-10T12:09:18Z</cp:lastPrinted>
  <dcterms:created xsi:type="dcterms:W3CDTF">1997-01-14T01:50:29Z</dcterms:created>
  <dcterms:modified xsi:type="dcterms:W3CDTF">2026-08-26T10:55:30Z</dcterms:modified>
</cp:coreProperties>
</file>